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_5G需求和评估\B. Self Eval\Link budget\"/>
    </mc:Choice>
  </mc:AlternateContent>
  <bookViews>
    <workbookView xWindow="120" yWindow="15" windowWidth="11820" windowHeight="5160" activeTab="2"/>
  </bookViews>
  <sheets>
    <sheet name="InH-eMBB (4GHz)" sheetId="1" r:id="rId1"/>
    <sheet name="DenseUrban-eMBB (4GHz)" sheetId="2" r:id="rId2"/>
    <sheet name="Rural-eMBB (700MHz)" sheetId="6" r:id="rId3"/>
    <sheet name="UMa-mMTC (NB-IoT)" sheetId="7" r:id="rId4"/>
    <sheet name="UMa-URLLC (700MHz)" sheetId="3" r:id="rId5"/>
    <sheet name="NR MaxN_RB" sheetId="10" r:id="rId6"/>
  </sheets>
  <definedNames>
    <definedName name="OLE_LINK1" localSheetId="0">'InH-eMBB (4GHz)'!$A$60</definedName>
  </definedNames>
  <calcPr calcId="152511"/>
</workbook>
</file>

<file path=xl/calcChain.xml><?xml version="1.0" encoding="utf-8"?>
<calcChain xmlns="http://schemas.openxmlformats.org/spreadsheetml/2006/main">
  <c r="B13" i="2" l="1"/>
  <c r="M58" i="7" l="1"/>
  <c r="L58" i="7"/>
  <c r="G58" i="7"/>
  <c r="F58" i="7"/>
  <c r="F10" i="7" l="1"/>
  <c r="D10" i="7"/>
  <c r="B10" i="7"/>
  <c r="M31" i="7" l="1"/>
  <c r="H13" i="1" l="1"/>
  <c r="F13" i="1"/>
  <c r="L13" i="2"/>
  <c r="J13" i="2"/>
  <c r="H13" i="2"/>
  <c r="D13" i="6"/>
  <c r="D13" i="2"/>
  <c r="F13" i="2"/>
  <c r="B13" i="1"/>
  <c r="D13" i="1"/>
  <c r="J41" i="3"/>
  <c r="B41" i="3"/>
  <c r="F41" i="3"/>
  <c r="K58" i="6" l="1"/>
  <c r="J58" i="6"/>
  <c r="E58" i="6"/>
  <c r="D58" i="6"/>
  <c r="C60" i="2"/>
  <c r="I59" i="3" l="1"/>
  <c r="H59" i="3"/>
  <c r="G59" i="3"/>
  <c r="F59" i="3"/>
  <c r="E59" i="3"/>
  <c r="D59" i="3"/>
  <c r="C59" i="3"/>
  <c r="B59" i="3"/>
  <c r="B58" i="6"/>
  <c r="C58" i="6"/>
  <c r="F58" i="6"/>
  <c r="G58" i="6"/>
  <c r="H58" i="6"/>
  <c r="I58" i="6"/>
  <c r="L58" i="6"/>
  <c r="M58" i="6"/>
  <c r="K58" i="2" l="1"/>
  <c r="J58" i="2"/>
  <c r="I58" i="2"/>
  <c r="H58" i="2"/>
  <c r="E58" i="2"/>
  <c r="D58" i="2"/>
  <c r="C58" i="2"/>
  <c r="B58" i="2"/>
  <c r="M58" i="2" l="1"/>
  <c r="L58" i="2"/>
  <c r="G58" i="2"/>
  <c r="F58" i="2"/>
  <c r="M59" i="3"/>
  <c r="L59" i="3"/>
  <c r="K59" i="3"/>
  <c r="J59" i="3"/>
  <c r="M39" i="7" l="1"/>
  <c r="K39" i="7"/>
  <c r="I39" i="7"/>
  <c r="I71" i="2" l="1"/>
  <c r="H71" i="2"/>
  <c r="C71" i="2"/>
  <c r="B71" i="2"/>
  <c r="B71" i="6" l="1"/>
  <c r="C71" i="6"/>
  <c r="H71" i="6"/>
  <c r="I71" i="6"/>
  <c r="B50" i="7" l="1"/>
  <c r="C51" i="7"/>
  <c r="H50" i="2"/>
  <c r="B50" i="2"/>
  <c r="C51" i="1"/>
  <c r="B50" i="1" l="1"/>
  <c r="E72" i="3" l="1"/>
  <c r="D72" i="3"/>
  <c r="C72" i="3"/>
  <c r="B72" i="3"/>
  <c r="B21" i="3"/>
  <c r="B32" i="3"/>
  <c r="B71" i="7"/>
  <c r="I71" i="7"/>
  <c r="H71" i="7"/>
  <c r="C71" i="7"/>
  <c r="M40" i="3"/>
  <c r="I40" i="3"/>
  <c r="E40" i="3"/>
  <c r="K40" i="3"/>
  <c r="G40" i="3"/>
  <c r="C38" i="3"/>
  <c r="C42" i="3" s="1"/>
  <c r="C49" i="3" s="1"/>
  <c r="C39" i="3"/>
  <c r="C40" i="3"/>
  <c r="J11" i="3"/>
  <c r="F11" i="3"/>
  <c r="L41" i="3"/>
  <c r="H41" i="3"/>
  <c r="D41" i="3"/>
  <c r="L11" i="3"/>
  <c r="H11" i="3"/>
  <c r="C61" i="2"/>
  <c r="L40" i="7"/>
  <c r="J40" i="7"/>
  <c r="L13" i="7"/>
  <c r="J13" i="7"/>
  <c r="H40" i="7"/>
  <c r="H13" i="7"/>
  <c r="G39" i="7"/>
  <c r="E39" i="7"/>
  <c r="C39" i="7"/>
  <c r="F40" i="7"/>
  <c r="D40" i="7"/>
  <c r="D13" i="7" s="1"/>
  <c r="F13" i="7"/>
  <c r="B23" i="3"/>
  <c r="M21" i="3"/>
  <c r="L21" i="3"/>
  <c r="K21" i="3"/>
  <c r="J21" i="3"/>
  <c r="I21" i="3"/>
  <c r="H21" i="3"/>
  <c r="G21" i="3"/>
  <c r="F21" i="3"/>
  <c r="E21" i="3"/>
  <c r="D21" i="3"/>
  <c r="C21" i="3"/>
  <c r="B13" i="7"/>
  <c r="B40" i="7"/>
  <c r="M20" i="7"/>
  <c r="L20" i="7"/>
  <c r="K20" i="7"/>
  <c r="J20" i="7"/>
  <c r="I20" i="7"/>
  <c r="H20" i="7"/>
  <c r="G20" i="7"/>
  <c r="F20" i="7"/>
  <c r="E20" i="7"/>
  <c r="D20" i="7"/>
  <c r="C20" i="7"/>
  <c r="B20" i="7"/>
  <c r="B27" i="3" l="1"/>
  <c r="J14" i="3"/>
  <c r="F14" i="3"/>
  <c r="L14" i="3"/>
  <c r="H14" i="3"/>
  <c r="M39" i="6" l="1"/>
  <c r="K39" i="6"/>
  <c r="M9" i="6"/>
  <c r="K9" i="6"/>
  <c r="I39" i="6"/>
  <c r="I9" i="6"/>
  <c r="L40" i="6"/>
  <c r="J40" i="6"/>
  <c r="L10" i="6"/>
  <c r="J10" i="6"/>
  <c r="M32" i="3"/>
  <c r="L32" i="3"/>
  <c r="K32" i="3"/>
  <c r="J32" i="3"/>
  <c r="I32" i="3"/>
  <c r="H32" i="3"/>
  <c r="G32" i="3"/>
  <c r="F32" i="3"/>
  <c r="E32" i="3"/>
  <c r="D32" i="3"/>
  <c r="C32" i="3"/>
  <c r="L31" i="7"/>
  <c r="K31" i="7"/>
  <c r="J31" i="7"/>
  <c r="I31" i="7"/>
  <c r="H31" i="7"/>
  <c r="G31" i="7"/>
  <c r="F31" i="7"/>
  <c r="E31" i="7"/>
  <c r="D31" i="7"/>
  <c r="C31" i="7"/>
  <c r="B31" i="7"/>
  <c r="M31" i="6"/>
  <c r="L31" i="6"/>
  <c r="K31" i="6"/>
  <c r="J31" i="6"/>
  <c r="I31" i="6"/>
  <c r="H31" i="6"/>
  <c r="G31" i="6"/>
  <c r="F31" i="6"/>
  <c r="E31" i="6"/>
  <c r="D31" i="6"/>
  <c r="C31" i="6"/>
  <c r="B31" i="6"/>
  <c r="M31" i="2"/>
  <c r="L31" i="2"/>
  <c r="K31" i="2"/>
  <c r="J31" i="2"/>
  <c r="I31" i="2"/>
  <c r="H31" i="2"/>
  <c r="G31" i="2"/>
  <c r="F31" i="2"/>
  <c r="E31" i="2"/>
  <c r="D31" i="2"/>
  <c r="C31" i="2"/>
  <c r="B31" i="2"/>
  <c r="I31" i="1"/>
  <c r="H31" i="1"/>
  <c r="G31" i="1"/>
  <c r="F31" i="1"/>
  <c r="E31" i="1"/>
  <c r="D31" i="1"/>
  <c r="C31" i="1"/>
  <c r="B31" i="1"/>
  <c r="M23" i="3"/>
  <c r="L23" i="3"/>
  <c r="K23" i="3"/>
  <c r="J23" i="3"/>
  <c r="I23" i="3"/>
  <c r="H23" i="3"/>
  <c r="G23" i="3"/>
  <c r="F23" i="3"/>
  <c r="E23" i="3"/>
  <c r="D23" i="3"/>
  <c r="C23" i="3"/>
  <c r="M22" i="7"/>
  <c r="L22" i="7"/>
  <c r="K22" i="7"/>
  <c r="J22" i="7"/>
  <c r="I22" i="7"/>
  <c r="H22" i="7"/>
  <c r="G22" i="7"/>
  <c r="F22" i="7"/>
  <c r="D22" i="7"/>
  <c r="E22" i="7"/>
  <c r="C22" i="7"/>
  <c r="B22" i="7"/>
  <c r="B22" i="6"/>
  <c r="C22" i="6"/>
  <c r="D22" i="6"/>
  <c r="E22" i="6"/>
  <c r="F22" i="6"/>
  <c r="G22" i="6"/>
  <c r="M22" i="6"/>
  <c r="L22" i="6"/>
  <c r="K22" i="6"/>
  <c r="J22" i="6"/>
  <c r="I22" i="6"/>
  <c r="I22" i="1"/>
  <c r="H22" i="1"/>
  <c r="G22" i="1"/>
  <c r="F22" i="1"/>
  <c r="E22" i="1"/>
  <c r="D22" i="1"/>
  <c r="C22" i="1"/>
  <c r="B22" i="1"/>
  <c r="M22" i="2"/>
  <c r="L22" i="2"/>
  <c r="K22" i="2"/>
  <c r="J22" i="2"/>
  <c r="I22" i="2"/>
  <c r="H22" i="2"/>
  <c r="G22" i="2"/>
  <c r="F22" i="2"/>
  <c r="E22" i="2"/>
  <c r="D22" i="2"/>
  <c r="C22" i="2"/>
  <c r="B22" i="2"/>
  <c r="H22" i="6"/>
  <c r="G39" i="6"/>
  <c r="E39" i="6"/>
  <c r="G9" i="6"/>
  <c r="E9" i="6"/>
  <c r="C9" i="6"/>
  <c r="F40" i="6"/>
  <c r="D40" i="6"/>
  <c r="F10" i="6"/>
  <c r="D10" i="6"/>
  <c r="C39" i="6"/>
  <c r="M20" i="6"/>
  <c r="L20" i="6"/>
  <c r="K20" i="6"/>
  <c r="J20" i="6"/>
  <c r="I20" i="6"/>
  <c r="H20" i="6"/>
  <c r="G20" i="6"/>
  <c r="F20" i="6"/>
  <c r="E20" i="6"/>
  <c r="D20" i="6"/>
  <c r="C20" i="6"/>
  <c r="B20" i="6"/>
  <c r="I39" i="1"/>
  <c r="I9" i="1"/>
  <c r="G39" i="1"/>
  <c r="G9" i="1"/>
  <c r="H40" i="1"/>
  <c r="H10" i="1"/>
  <c r="E39" i="1"/>
  <c r="E9" i="1"/>
  <c r="C39" i="1"/>
  <c r="C9" i="1"/>
  <c r="D40" i="1"/>
  <c r="I20" i="1"/>
  <c r="H20" i="1"/>
  <c r="G20" i="1"/>
  <c r="F20" i="1"/>
  <c r="E20" i="1"/>
  <c r="C20" i="1"/>
  <c r="D20" i="1"/>
  <c r="D10" i="1"/>
  <c r="M39" i="2"/>
  <c r="K39" i="2"/>
  <c r="L40" i="2"/>
  <c r="J40" i="2"/>
  <c r="L10" i="2"/>
  <c r="J10" i="2"/>
  <c r="I39" i="2"/>
  <c r="G39" i="2"/>
  <c r="E39" i="2"/>
  <c r="C39" i="2"/>
  <c r="M20" i="2"/>
  <c r="K20" i="2"/>
  <c r="I20" i="2"/>
  <c r="G20" i="2"/>
  <c r="E20" i="2"/>
  <c r="C20" i="2"/>
  <c r="M9" i="2"/>
  <c r="K9" i="2"/>
  <c r="I9" i="2"/>
  <c r="G9" i="2"/>
  <c r="E9" i="2"/>
  <c r="C9" i="2"/>
  <c r="D11" i="3"/>
  <c r="D14" i="3" s="1"/>
  <c r="B11" i="3"/>
  <c r="B14" i="3" s="1"/>
  <c r="H40" i="2"/>
  <c r="H10" i="2"/>
  <c r="H40" i="6"/>
  <c r="B40" i="6"/>
  <c r="B13" i="6" s="1"/>
  <c r="H10" i="6"/>
  <c r="H13" i="6" s="1"/>
  <c r="B10" i="6"/>
  <c r="F10" i="1"/>
  <c r="F40" i="1"/>
  <c r="B40" i="1"/>
  <c r="B37" i="1"/>
  <c r="B20" i="1"/>
  <c r="B10" i="1"/>
  <c r="L20" i="2"/>
  <c r="J20" i="2"/>
  <c r="F40" i="2"/>
  <c r="D40" i="2"/>
  <c r="F20" i="2"/>
  <c r="D20" i="2"/>
  <c r="F10" i="2"/>
  <c r="D10" i="2"/>
  <c r="L13" i="6" l="1"/>
  <c r="J13" i="6"/>
  <c r="F13" i="6"/>
  <c r="B10" i="2" l="1"/>
  <c r="H38" i="2" l="1"/>
  <c r="H42" i="2" s="1"/>
  <c r="B38" i="2"/>
  <c r="H20" i="2"/>
  <c r="H49" i="2" l="1"/>
  <c r="B40" i="2"/>
  <c r="B42" i="2" s="1"/>
  <c r="B49" i="2" s="1"/>
  <c r="B20" i="2" l="1"/>
  <c r="M39" i="3" l="1"/>
  <c r="M43" i="3" s="1"/>
  <c r="M50" i="3" s="1"/>
  <c r="L39" i="3"/>
  <c r="L43" i="3" s="1"/>
  <c r="L50" i="3" s="1"/>
  <c r="K39" i="3"/>
  <c r="K43" i="3" s="1"/>
  <c r="K50" i="3" s="1"/>
  <c r="J39" i="3"/>
  <c r="J43" i="3" s="1"/>
  <c r="J50" i="3" s="1"/>
  <c r="I39" i="3"/>
  <c r="I43" i="3" s="1"/>
  <c r="I50" i="3" s="1"/>
  <c r="H39" i="3"/>
  <c r="H43" i="3" s="1"/>
  <c r="H50" i="3" s="1"/>
  <c r="M38" i="3"/>
  <c r="M42" i="3" s="1"/>
  <c r="M49" i="3" s="1"/>
  <c r="L38" i="3"/>
  <c r="L42" i="3" s="1"/>
  <c r="L49" i="3" s="1"/>
  <c r="K38" i="3"/>
  <c r="K42" i="3" s="1"/>
  <c r="K49" i="3" s="1"/>
  <c r="J38" i="3"/>
  <c r="J42" i="3" s="1"/>
  <c r="J49" i="3" s="1"/>
  <c r="I38" i="3"/>
  <c r="I42" i="3" s="1"/>
  <c r="I49" i="3" s="1"/>
  <c r="H38" i="3"/>
  <c r="H42" i="3" s="1"/>
  <c r="H49" i="3" s="1"/>
  <c r="M28" i="3"/>
  <c r="M52" i="3" s="1"/>
  <c r="L28" i="3"/>
  <c r="L52" i="3" s="1"/>
  <c r="K28" i="3"/>
  <c r="K52" i="3" s="1"/>
  <c r="J28" i="3"/>
  <c r="I28" i="3"/>
  <c r="I52" i="3" s="1"/>
  <c r="H28" i="3"/>
  <c r="M27" i="3"/>
  <c r="L27" i="3"/>
  <c r="K27" i="3"/>
  <c r="J27" i="3"/>
  <c r="J51" i="3" s="1"/>
  <c r="I27" i="3"/>
  <c r="H27" i="3"/>
  <c r="M38" i="7"/>
  <c r="M42" i="7" s="1"/>
  <c r="M49" i="7" s="1"/>
  <c r="L38" i="7"/>
  <c r="L42" i="7" s="1"/>
  <c r="L49" i="7" s="1"/>
  <c r="K38" i="7"/>
  <c r="K42" i="7" s="1"/>
  <c r="K49" i="7" s="1"/>
  <c r="J38" i="7"/>
  <c r="J42" i="7" s="1"/>
  <c r="J49" i="7" s="1"/>
  <c r="I38" i="7"/>
  <c r="I42" i="7" s="1"/>
  <c r="I49" i="7" s="1"/>
  <c r="H38" i="7"/>
  <c r="H42" i="7" s="1"/>
  <c r="H49" i="7" s="1"/>
  <c r="M37" i="7"/>
  <c r="M41" i="7" s="1"/>
  <c r="M48" i="7" s="1"/>
  <c r="L37" i="7"/>
  <c r="L41" i="7" s="1"/>
  <c r="L48" i="7" s="1"/>
  <c r="L50" i="7" s="1"/>
  <c r="K37" i="7"/>
  <c r="K41" i="7" s="1"/>
  <c r="K48" i="7" s="1"/>
  <c r="J37" i="7"/>
  <c r="J41" i="7" s="1"/>
  <c r="J48" i="7" s="1"/>
  <c r="J50" i="7" s="1"/>
  <c r="I37" i="7"/>
  <c r="I41" i="7" s="1"/>
  <c r="I48" i="7" s="1"/>
  <c r="H37" i="7"/>
  <c r="H41" i="7" s="1"/>
  <c r="H48" i="7" s="1"/>
  <c r="H50" i="7" s="1"/>
  <c r="M27" i="7"/>
  <c r="L27" i="7"/>
  <c r="K27" i="7"/>
  <c r="J27" i="7"/>
  <c r="I27" i="7"/>
  <c r="H27" i="7"/>
  <c r="M26" i="7"/>
  <c r="L26" i="7"/>
  <c r="K26" i="7"/>
  <c r="J26" i="7"/>
  <c r="I26" i="7"/>
  <c r="H26" i="7"/>
  <c r="B37" i="6"/>
  <c r="B41" i="6" s="1"/>
  <c r="B48" i="6" s="1"/>
  <c r="B37" i="7"/>
  <c r="C38" i="6"/>
  <c r="D38" i="6"/>
  <c r="D42" i="6" s="1"/>
  <c r="D49" i="6" s="1"/>
  <c r="E38" i="6"/>
  <c r="E42" i="6" s="1"/>
  <c r="E49" i="6" s="1"/>
  <c r="F38" i="6"/>
  <c r="F42" i="6" s="1"/>
  <c r="F49" i="6" s="1"/>
  <c r="G38" i="6"/>
  <c r="G42" i="6" s="1"/>
  <c r="G49" i="6" s="1"/>
  <c r="H38" i="6"/>
  <c r="H42" i="6" s="1"/>
  <c r="H49" i="6" s="1"/>
  <c r="I38" i="6"/>
  <c r="I42" i="6" s="1"/>
  <c r="I49" i="6" s="1"/>
  <c r="J38" i="6"/>
  <c r="J42" i="6" s="1"/>
  <c r="J49" i="6" s="1"/>
  <c r="K38" i="6"/>
  <c r="K42" i="6" s="1"/>
  <c r="K49" i="6" s="1"/>
  <c r="L38" i="6"/>
  <c r="L42" i="6" s="1"/>
  <c r="L49" i="6" s="1"/>
  <c r="M38" i="6"/>
  <c r="M42" i="6" s="1"/>
  <c r="M49" i="6" s="1"/>
  <c r="C37" i="6"/>
  <c r="D37" i="6"/>
  <c r="D41" i="6" s="1"/>
  <c r="D48" i="6" s="1"/>
  <c r="E37" i="6"/>
  <c r="E41" i="6" s="1"/>
  <c r="E48" i="6" s="1"/>
  <c r="F37" i="6"/>
  <c r="F41" i="6" s="1"/>
  <c r="F48" i="6" s="1"/>
  <c r="G37" i="6"/>
  <c r="G41" i="6" s="1"/>
  <c r="G48" i="6" s="1"/>
  <c r="H37" i="6"/>
  <c r="H41" i="6" s="1"/>
  <c r="H48" i="6" s="1"/>
  <c r="I37" i="6"/>
  <c r="I41" i="6" s="1"/>
  <c r="I48" i="6" s="1"/>
  <c r="J37" i="6"/>
  <c r="J41" i="6" s="1"/>
  <c r="J48" i="6" s="1"/>
  <c r="K37" i="6"/>
  <c r="K41" i="6" s="1"/>
  <c r="K48" i="6" s="1"/>
  <c r="L37" i="6"/>
  <c r="L41" i="6" s="1"/>
  <c r="L48" i="6" s="1"/>
  <c r="M37" i="6"/>
  <c r="M41" i="6" s="1"/>
  <c r="M48" i="6" s="1"/>
  <c r="C27" i="6"/>
  <c r="D27" i="6"/>
  <c r="E27" i="6"/>
  <c r="F27" i="6"/>
  <c r="G27" i="6"/>
  <c r="H27" i="6"/>
  <c r="I27" i="6"/>
  <c r="I51" i="6" s="1"/>
  <c r="J27" i="6"/>
  <c r="K27" i="6"/>
  <c r="L27" i="6"/>
  <c r="M27" i="6"/>
  <c r="M51" i="6" s="1"/>
  <c r="C26" i="6"/>
  <c r="D26" i="6"/>
  <c r="E26" i="6"/>
  <c r="F26" i="6"/>
  <c r="F50" i="6" s="1"/>
  <c r="G26" i="6"/>
  <c r="H26" i="6"/>
  <c r="I26" i="6"/>
  <c r="J26" i="6"/>
  <c r="J50" i="6" s="1"/>
  <c r="K26" i="6"/>
  <c r="L26" i="6"/>
  <c r="M26" i="6"/>
  <c r="B38" i="6"/>
  <c r="B42" i="6" s="1"/>
  <c r="B49" i="6" s="1"/>
  <c r="B27" i="6"/>
  <c r="B26" i="6"/>
  <c r="B50" i="6" s="1"/>
  <c r="C38" i="2"/>
  <c r="C42" i="2" s="1"/>
  <c r="C49" i="2" s="1"/>
  <c r="D38" i="2"/>
  <c r="D42" i="2" s="1"/>
  <c r="D49" i="2" s="1"/>
  <c r="E38" i="2"/>
  <c r="E42" i="2" s="1"/>
  <c r="E49" i="2" s="1"/>
  <c r="F38" i="2"/>
  <c r="F42" i="2" s="1"/>
  <c r="F49" i="2" s="1"/>
  <c r="G38" i="2"/>
  <c r="G42" i="2" s="1"/>
  <c r="G49" i="2" s="1"/>
  <c r="I38" i="2"/>
  <c r="I42" i="2" s="1"/>
  <c r="I49" i="2" s="1"/>
  <c r="J38" i="2"/>
  <c r="J42" i="2" s="1"/>
  <c r="J49" i="2" s="1"/>
  <c r="K38" i="2"/>
  <c r="K42" i="2" s="1"/>
  <c r="K49" i="2" s="1"/>
  <c r="L38" i="2"/>
  <c r="L42" i="2" s="1"/>
  <c r="L49" i="2" s="1"/>
  <c r="M38" i="2"/>
  <c r="M42" i="2" s="1"/>
  <c r="M49" i="2" s="1"/>
  <c r="C37" i="2"/>
  <c r="C41" i="2" s="1"/>
  <c r="C48" i="2" s="1"/>
  <c r="D37" i="2"/>
  <c r="D41" i="2" s="1"/>
  <c r="D48" i="2" s="1"/>
  <c r="D50" i="2" s="1"/>
  <c r="E37" i="2"/>
  <c r="E41" i="2" s="1"/>
  <c r="E48" i="2" s="1"/>
  <c r="F37" i="2"/>
  <c r="F41" i="2" s="1"/>
  <c r="F48" i="2" s="1"/>
  <c r="F50" i="2" s="1"/>
  <c r="G37" i="2"/>
  <c r="G41" i="2" s="1"/>
  <c r="G48" i="2" s="1"/>
  <c r="H37" i="2"/>
  <c r="H41" i="2" s="1"/>
  <c r="H48" i="2" s="1"/>
  <c r="I37" i="2"/>
  <c r="I41" i="2" s="1"/>
  <c r="I48" i="2" s="1"/>
  <c r="J37" i="2"/>
  <c r="J41" i="2" s="1"/>
  <c r="J48" i="2" s="1"/>
  <c r="J50" i="2" s="1"/>
  <c r="K37" i="2"/>
  <c r="K41" i="2" s="1"/>
  <c r="K48" i="2" s="1"/>
  <c r="L37" i="2"/>
  <c r="L41" i="2" s="1"/>
  <c r="L48" i="2" s="1"/>
  <c r="L50" i="2" s="1"/>
  <c r="M37" i="2"/>
  <c r="M41" i="2" s="1"/>
  <c r="M48" i="2" s="1"/>
  <c r="C27" i="2"/>
  <c r="D27" i="2"/>
  <c r="E27" i="2"/>
  <c r="F27" i="2"/>
  <c r="G27" i="2"/>
  <c r="H27" i="2"/>
  <c r="H51" i="2" s="1"/>
  <c r="H61" i="2" s="1"/>
  <c r="I27" i="2"/>
  <c r="J27" i="2"/>
  <c r="K27" i="2"/>
  <c r="L27" i="2"/>
  <c r="M27" i="2"/>
  <c r="C26" i="2"/>
  <c r="D26" i="2"/>
  <c r="E26" i="2"/>
  <c r="F26" i="2"/>
  <c r="G26" i="2"/>
  <c r="H26" i="2"/>
  <c r="I26" i="2"/>
  <c r="J26" i="2"/>
  <c r="K26" i="2"/>
  <c r="L26" i="2"/>
  <c r="M26" i="2"/>
  <c r="B37" i="2"/>
  <c r="B41" i="2" s="1"/>
  <c r="B48" i="2" s="1"/>
  <c r="B27" i="2"/>
  <c r="B26" i="2"/>
  <c r="B41" i="1"/>
  <c r="C38" i="1"/>
  <c r="C42" i="1" s="1"/>
  <c r="C49" i="1" s="1"/>
  <c r="D38" i="1"/>
  <c r="D42" i="1" s="1"/>
  <c r="D49" i="1" s="1"/>
  <c r="E38" i="1"/>
  <c r="E42" i="1" s="1"/>
  <c r="E49" i="1" s="1"/>
  <c r="E51" i="1" s="1"/>
  <c r="F38" i="1"/>
  <c r="F42" i="1" s="1"/>
  <c r="F49" i="1" s="1"/>
  <c r="G38" i="1"/>
  <c r="G42" i="1" s="1"/>
  <c r="G49" i="1" s="1"/>
  <c r="G51" i="1" s="1"/>
  <c r="H38" i="1"/>
  <c r="H42" i="1" s="1"/>
  <c r="H49" i="1" s="1"/>
  <c r="I38" i="1"/>
  <c r="I42" i="1" s="1"/>
  <c r="I49" i="1" s="1"/>
  <c r="I51" i="1" s="1"/>
  <c r="C37" i="1"/>
  <c r="C41" i="1" s="1"/>
  <c r="C48" i="1" s="1"/>
  <c r="D37" i="1"/>
  <c r="D41" i="1" s="1"/>
  <c r="D48" i="1" s="1"/>
  <c r="D50" i="1" s="1"/>
  <c r="E37" i="1"/>
  <c r="E41" i="1" s="1"/>
  <c r="E48" i="1" s="1"/>
  <c r="F37" i="1"/>
  <c r="F41" i="1" s="1"/>
  <c r="F48" i="1" s="1"/>
  <c r="F50" i="1" s="1"/>
  <c r="G37" i="1"/>
  <c r="G41" i="1" s="1"/>
  <c r="G48" i="1" s="1"/>
  <c r="H37" i="1"/>
  <c r="H41" i="1" s="1"/>
  <c r="H48" i="1" s="1"/>
  <c r="H50" i="1" s="1"/>
  <c r="I37" i="1"/>
  <c r="I41" i="1" s="1"/>
  <c r="I48" i="1" s="1"/>
  <c r="B38" i="1"/>
  <c r="B42" i="1" s="1"/>
  <c r="B49" i="1" s="1"/>
  <c r="H26" i="1"/>
  <c r="C27" i="1"/>
  <c r="D27" i="1"/>
  <c r="E27" i="1"/>
  <c r="F27" i="1"/>
  <c r="G27" i="1"/>
  <c r="H27" i="1"/>
  <c r="I27" i="1"/>
  <c r="C26" i="1"/>
  <c r="D26" i="1"/>
  <c r="E26" i="1"/>
  <c r="F26" i="1"/>
  <c r="G26" i="1"/>
  <c r="I26" i="1"/>
  <c r="B27" i="1"/>
  <c r="B26" i="1"/>
  <c r="E50" i="1" l="1"/>
  <c r="D51" i="1"/>
  <c r="D61" i="1" s="1"/>
  <c r="D64" i="1" s="1"/>
  <c r="D66" i="1" s="1"/>
  <c r="H51" i="1"/>
  <c r="H61" i="1" s="1"/>
  <c r="H64" i="1" s="1"/>
  <c r="H66" i="1" s="1"/>
  <c r="L51" i="3"/>
  <c r="J52" i="3"/>
  <c r="H52" i="3"/>
  <c r="G50" i="1"/>
  <c r="F51" i="1"/>
  <c r="C50" i="1"/>
  <c r="B51" i="1"/>
  <c r="B61" i="1" s="1"/>
  <c r="B64" i="1" s="1"/>
  <c r="B66" i="1" s="1"/>
  <c r="I50" i="1"/>
  <c r="I60" i="1" s="1"/>
  <c r="I63" i="1" s="1"/>
  <c r="I65" i="1" s="1"/>
  <c r="M50" i="2"/>
  <c r="M60" i="2" s="1"/>
  <c r="M63" i="2" s="1"/>
  <c r="M65" i="2" s="1"/>
  <c r="K50" i="2"/>
  <c r="K60" i="2" s="1"/>
  <c r="K63" i="2" s="1"/>
  <c r="K65" i="2" s="1"/>
  <c r="I50" i="2"/>
  <c r="I60" i="2" s="1"/>
  <c r="G50" i="2"/>
  <c r="G60" i="2" s="1"/>
  <c r="G63" i="2" s="1"/>
  <c r="G65" i="2" s="1"/>
  <c r="E50" i="2"/>
  <c r="E60" i="2" s="1"/>
  <c r="E63" i="2" s="1"/>
  <c r="E65" i="2" s="1"/>
  <c r="C50" i="2"/>
  <c r="E51" i="6"/>
  <c r="E61" i="6" s="1"/>
  <c r="M50" i="7"/>
  <c r="M60" i="7" s="1"/>
  <c r="M63" i="7" s="1"/>
  <c r="M65" i="7" s="1"/>
  <c r="M51" i="7"/>
  <c r="M61" i="7" s="1"/>
  <c r="K51" i="7"/>
  <c r="K61" i="7" s="1"/>
  <c r="K50" i="7"/>
  <c r="K60" i="7" s="1"/>
  <c r="K63" i="7" s="1"/>
  <c r="K65" i="7" s="1"/>
  <c r="I50" i="7"/>
  <c r="I60" i="7" s="1"/>
  <c r="I63" i="7" s="1"/>
  <c r="I65" i="7" s="1"/>
  <c r="I51" i="7"/>
  <c r="I61" i="7" s="1"/>
  <c r="H51" i="3"/>
  <c r="H61" i="3" s="1"/>
  <c r="I51" i="3"/>
  <c r="I61" i="3" s="1"/>
  <c r="I64" i="3" s="1"/>
  <c r="I66" i="3" s="1"/>
  <c r="M51" i="3"/>
  <c r="M61" i="3" s="1"/>
  <c r="M64" i="3" s="1"/>
  <c r="M66" i="3" s="1"/>
  <c r="K51" i="3"/>
  <c r="K61" i="3" s="1"/>
  <c r="K64" i="3" s="1"/>
  <c r="K66" i="3" s="1"/>
  <c r="H50" i="6"/>
  <c r="H60" i="6" s="1"/>
  <c r="D50" i="6"/>
  <c r="D60" i="6" s="1"/>
  <c r="G51" i="6"/>
  <c r="L50" i="6"/>
  <c r="L60" i="6" s="1"/>
  <c r="K51" i="6"/>
  <c r="C42" i="6"/>
  <c r="C49" i="6" s="1"/>
  <c r="C41" i="6"/>
  <c r="C48" i="6" s="1"/>
  <c r="C50" i="6" s="1"/>
  <c r="C60" i="6" s="1"/>
  <c r="C63" i="6" s="1"/>
  <c r="C65" i="6" s="1"/>
  <c r="B51" i="6"/>
  <c r="B61" i="6" s="1"/>
  <c r="B64" i="6" s="1"/>
  <c r="B66" i="6" s="1"/>
  <c r="D51" i="6"/>
  <c r="D61" i="6" s="1"/>
  <c r="D64" i="6" s="1"/>
  <c r="D66" i="6" s="1"/>
  <c r="M62" i="3"/>
  <c r="I62" i="3"/>
  <c r="K62" i="3"/>
  <c r="J61" i="3"/>
  <c r="L61" i="3"/>
  <c r="L62" i="3"/>
  <c r="L65" i="3" s="1"/>
  <c r="L67" i="3" s="1"/>
  <c r="L51" i="7"/>
  <c r="L61" i="7" s="1"/>
  <c r="L64" i="7" s="1"/>
  <c r="L66" i="7" s="1"/>
  <c r="J51" i="7"/>
  <c r="J61" i="7" s="1"/>
  <c r="J64" i="7" s="1"/>
  <c r="J66" i="7" s="1"/>
  <c r="H51" i="7"/>
  <c r="H61" i="7" s="1"/>
  <c r="H64" i="7" s="1"/>
  <c r="H66" i="7" s="1"/>
  <c r="M50" i="6"/>
  <c r="M60" i="6" s="1"/>
  <c r="M63" i="6" s="1"/>
  <c r="M65" i="6" s="1"/>
  <c r="M61" i="6"/>
  <c r="K61" i="6"/>
  <c r="I50" i="6"/>
  <c r="I60" i="6" s="1"/>
  <c r="I63" i="6" s="1"/>
  <c r="I65" i="6" s="1"/>
  <c r="I61" i="6"/>
  <c r="L51" i="6"/>
  <c r="L61" i="6" s="1"/>
  <c r="L64" i="6" s="1"/>
  <c r="L66" i="6" s="1"/>
  <c r="J60" i="6"/>
  <c r="H51" i="6"/>
  <c r="H61" i="6" s="1"/>
  <c r="H64" i="6" s="1"/>
  <c r="H66" i="6" s="1"/>
  <c r="K50" i="6"/>
  <c r="K60" i="6" s="1"/>
  <c r="K63" i="6" s="1"/>
  <c r="K65" i="6" s="1"/>
  <c r="J51" i="6"/>
  <c r="J61" i="6" s="1"/>
  <c r="J64" i="6" s="1"/>
  <c r="J66" i="6" s="1"/>
  <c r="H64" i="2"/>
  <c r="H66" i="2" s="1"/>
  <c r="G61" i="6"/>
  <c r="E50" i="6"/>
  <c r="E60" i="6" s="1"/>
  <c r="E63" i="6" s="1"/>
  <c r="E65" i="6" s="1"/>
  <c r="G50" i="6"/>
  <c r="G60" i="6" s="1"/>
  <c r="G63" i="6" s="1"/>
  <c r="G65" i="6" s="1"/>
  <c r="F60" i="6"/>
  <c r="F51" i="6"/>
  <c r="F61" i="6" s="1"/>
  <c r="F64" i="6" s="1"/>
  <c r="F66" i="6" s="1"/>
  <c r="G61" i="1"/>
  <c r="E60" i="1"/>
  <c r="E63" i="1" s="1"/>
  <c r="E65" i="1" s="1"/>
  <c r="C61" i="1"/>
  <c r="D60" i="1"/>
  <c r="J60" i="2"/>
  <c r="B51" i="2"/>
  <c r="B61" i="2" s="1"/>
  <c r="B64" i="2" s="1"/>
  <c r="M51" i="2"/>
  <c r="M61" i="2" s="1"/>
  <c r="K51" i="2"/>
  <c r="K61" i="2" s="1"/>
  <c r="I51" i="2"/>
  <c r="I61" i="2" s="1"/>
  <c r="G51" i="2"/>
  <c r="G61" i="2" s="1"/>
  <c r="E51" i="2"/>
  <c r="E61" i="2" s="1"/>
  <c r="C51" i="2"/>
  <c r="G60" i="1"/>
  <c r="G63" i="1" s="1"/>
  <c r="G65" i="1" s="1"/>
  <c r="F61" i="1"/>
  <c r="F64" i="1" s="1"/>
  <c r="F66" i="1" s="1"/>
  <c r="H60" i="1"/>
  <c r="B48" i="1"/>
  <c r="B60" i="1" s="1"/>
  <c r="L51" i="2"/>
  <c r="L61" i="2" s="1"/>
  <c r="L64" i="2" s="1"/>
  <c r="L66" i="2" s="1"/>
  <c r="J51" i="2"/>
  <c r="L60" i="2"/>
  <c r="F51" i="2"/>
  <c r="F61" i="2" s="1"/>
  <c r="F64" i="2" s="1"/>
  <c r="F66" i="2" s="1"/>
  <c r="F60" i="2"/>
  <c r="D51" i="2"/>
  <c r="D61" i="2" s="1"/>
  <c r="D60" i="2"/>
  <c r="H60" i="2"/>
  <c r="J62" i="3"/>
  <c r="J65" i="3" s="1"/>
  <c r="J67" i="3" s="1"/>
  <c r="H62" i="3"/>
  <c r="H65" i="3" s="1"/>
  <c r="H67" i="3" s="1"/>
  <c r="H60" i="7"/>
  <c r="L60" i="7"/>
  <c r="J60" i="7"/>
  <c r="B60" i="6"/>
  <c r="B60" i="2"/>
  <c r="C60" i="1"/>
  <c r="C63" i="1" s="1"/>
  <c r="C65" i="1" s="1"/>
  <c r="F60" i="1"/>
  <c r="I61" i="1"/>
  <c r="E61" i="1"/>
  <c r="C51" i="6" l="1"/>
  <c r="C61" i="6" s="1"/>
  <c r="I63" i="2"/>
  <c r="I65" i="2" s="1"/>
  <c r="D64" i="2"/>
  <c r="D66" i="2" s="1"/>
  <c r="C63" i="2"/>
  <c r="C65" i="2" s="1"/>
  <c r="B66" i="2"/>
  <c r="J61" i="2"/>
  <c r="J64" i="2" s="1"/>
  <c r="J66" i="2" s="1"/>
  <c r="G39" i="3"/>
  <c r="G43" i="3" s="1"/>
  <c r="G50" i="3" s="1"/>
  <c r="F39" i="3"/>
  <c r="F43" i="3" s="1"/>
  <c r="F50" i="3" s="1"/>
  <c r="E39" i="3"/>
  <c r="E43" i="3" s="1"/>
  <c r="E50" i="3" s="1"/>
  <c r="D39" i="3"/>
  <c r="D43" i="3" s="1"/>
  <c r="D50" i="3" s="1"/>
  <c r="C43" i="3"/>
  <c r="C50" i="3" s="1"/>
  <c r="B39" i="3"/>
  <c r="B43" i="3" s="1"/>
  <c r="B50" i="3" s="1"/>
  <c r="G38" i="3"/>
  <c r="G42" i="3" s="1"/>
  <c r="G49" i="3" s="1"/>
  <c r="F38" i="3"/>
  <c r="F42" i="3" s="1"/>
  <c r="F49" i="3" s="1"/>
  <c r="E38" i="3"/>
  <c r="D38" i="3"/>
  <c r="D42" i="3" s="1"/>
  <c r="D49" i="3" s="1"/>
  <c r="B38" i="3"/>
  <c r="B42" i="3" s="1"/>
  <c r="B49" i="3" s="1"/>
  <c r="B51" i="3" s="1"/>
  <c r="G28" i="3"/>
  <c r="F28" i="3"/>
  <c r="E28" i="3"/>
  <c r="E52" i="3" s="1"/>
  <c r="D28" i="3"/>
  <c r="C28" i="3"/>
  <c r="B28" i="3"/>
  <c r="G27" i="3"/>
  <c r="F27" i="3"/>
  <c r="E27" i="3"/>
  <c r="D27" i="3"/>
  <c r="C27" i="3"/>
  <c r="C51" i="3" s="1"/>
  <c r="G38" i="7"/>
  <c r="G42" i="7" s="1"/>
  <c r="G49" i="7" s="1"/>
  <c r="G51" i="7" s="1"/>
  <c r="G61" i="7" s="1"/>
  <c r="F38" i="7"/>
  <c r="F42" i="7" s="1"/>
  <c r="F49" i="7" s="1"/>
  <c r="E38" i="7"/>
  <c r="E42" i="7" s="1"/>
  <c r="E49" i="7" s="1"/>
  <c r="E51" i="7" s="1"/>
  <c r="D38" i="7"/>
  <c r="D42" i="7" s="1"/>
  <c r="D49" i="7" s="1"/>
  <c r="C38" i="7"/>
  <c r="C42" i="7" s="1"/>
  <c r="C49" i="7" s="1"/>
  <c r="B38" i="7"/>
  <c r="B42" i="7" s="1"/>
  <c r="B49" i="7" s="1"/>
  <c r="B51" i="7" s="1"/>
  <c r="G37" i="7"/>
  <c r="G41" i="7" s="1"/>
  <c r="G48" i="7" s="1"/>
  <c r="F37" i="7"/>
  <c r="F41" i="7" s="1"/>
  <c r="F48" i="7" s="1"/>
  <c r="F50" i="7" s="1"/>
  <c r="E37" i="7"/>
  <c r="E41" i="7" s="1"/>
  <c r="E48" i="7" s="1"/>
  <c r="D37" i="7"/>
  <c r="D41" i="7" s="1"/>
  <c r="D48" i="7" s="1"/>
  <c r="D50" i="7" s="1"/>
  <c r="C37" i="7"/>
  <c r="C41" i="7" s="1"/>
  <c r="C48" i="7" s="1"/>
  <c r="B41" i="7"/>
  <c r="B48" i="7" s="1"/>
  <c r="G27" i="7"/>
  <c r="F27" i="7"/>
  <c r="E27" i="7"/>
  <c r="D27" i="7"/>
  <c r="C27" i="7"/>
  <c r="B27" i="7"/>
  <c r="G26" i="7"/>
  <c r="F26" i="7"/>
  <c r="E26" i="7"/>
  <c r="D26" i="7"/>
  <c r="C26" i="7"/>
  <c r="B26" i="7"/>
  <c r="G51" i="3" l="1"/>
  <c r="D52" i="3"/>
  <c r="D62" i="3" s="1"/>
  <c r="D65" i="3" s="1"/>
  <c r="D67" i="3" s="1"/>
  <c r="D51" i="3"/>
  <c r="D61" i="3" s="1"/>
  <c r="B52" i="3"/>
  <c r="B62" i="3" s="1"/>
  <c r="B65" i="3" s="1"/>
  <c r="B67" i="3" s="1"/>
  <c r="F52" i="3"/>
  <c r="F62" i="3" s="1"/>
  <c r="F65" i="3" s="1"/>
  <c r="F67" i="3" s="1"/>
  <c r="C52" i="3"/>
  <c r="C62" i="3" s="1"/>
  <c r="G52" i="3"/>
  <c r="F51" i="3"/>
  <c r="E42" i="3"/>
  <c r="E49" i="3" s="1"/>
  <c r="G50" i="7"/>
  <c r="G60" i="7" s="1"/>
  <c r="G63" i="7" s="1"/>
  <c r="G65" i="7" s="1"/>
  <c r="E50" i="7"/>
  <c r="E60" i="7" s="1"/>
  <c r="E63" i="7" s="1"/>
  <c r="E65" i="7" s="1"/>
  <c r="C50" i="7"/>
  <c r="C60" i="7" s="1"/>
  <c r="F51" i="7"/>
  <c r="F61" i="7" s="1"/>
  <c r="F64" i="7" s="1"/>
  <c r="F66" i="7" s="1"/>
  <c r="D51" i="7"/>
  <c r="D61" i="7" s="1"/>
  <c r="D64" i="7" s="1"/>
  <c r="D66" i="7" s="1"/>
  <c r="G61" i="3"/>
  <c r="G64" i="3" s="1"/>
  <c r="G66" i="3" s="1"/>
  <c r="B61" i="3"/>
  <c r="C61" i="3"/>
  <c r="C64" i="3" s="1"/>
  <c r="C66" i="3" s="1"/>
  <c r="E62" i="3"/>
  <c r="G62" i="3"/>
  <c r="B61" i="7"/>
  <c r="B64" i="7" s="1"/>
  <c r="B66" i="7" s="1"/>
  <c r="F60" i="7"/>
  <c r="E61" i="7"/>
  <c r="D60" i="7"/>
  <c r="F61" i="3"/>
  <c r="B60" i="7"/>
  <c r="E51" i="3" l="1"/>
  <c r="E61" i="3" s="1"/>
  <c r="E64" i="3" s="1"/>
  <c r="E66" i="3" s="1"/>
  <c r="C63" i="7"/>
  <c r="C65" i="7" s="1"/>
  <c r="C61" i="7"/>
</calcChain>
</file>

<file path=xl/sharedStrings.xml><?xml version="1.0" encoding="utf-8"?>
<sst xmlns="http://schemas.openxmlformats.org/spreadsheetml/2006/main" count="1117" uniqueCount="195">
  <si>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</si>
  <si>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</si>
  <si>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</si>
  <si>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</si>
  <si>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</si>
  <si>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</si>
  <si>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</si>
  <si>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</si>
  <si>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</si>
  <si>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</si>
  <si>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</si>
  <si>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</si>
  <si>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</si>
  <si>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</si>
  <si>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</si>
  <si>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</si>
  <si>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</si>
  <si>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</si>
  <si>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</si>
  <si>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</si>
  <si>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</si>
  <si>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</si>
  <si>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</si>
  <si>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</si>
  <si>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</si>
  <si>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</si>
  <si>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</si>
  <si>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</si>
  <si>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</si>
  <si>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</si>
  <si>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</si>
  <si>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</si>
  <si>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</si>
  <si>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</si>
  <si>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</si>
  <si>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</si>
  <si>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</si>
  <si>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</si>
  <si>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</si>
  <si>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</si>
  <si>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</si>
  <si>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</si>
  <si>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</si>
  <si>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</si>
  <si>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</si>
  <si>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</si>
  <si>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</si>
  <si>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</si>
  <si>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(22b) Receiver sensitivity for data channel          = (18b) + (19b) + (20) – (21b)  dBm</t>
  </si>
  <si>
    <t>(29b) Available path loss for data channel           = (23b) – (25b) + (26) – (27) + (28) – (12)   dB</t>
  </si>
  <si>
    <t>DL</t>
    <phoneticPr fontId="1" type="noConversion"/>
  </si>
  <si>
    <t>NR PDSCH (NLOS)</t>
    <phoneticPr fontId="1" type="noConversion"/>
  </si>
  <si>
    <t>NR PDSCH (LOS)</t>
    <phoneticPr fontId="1" type="noConversion"/>
  </si>
  <si>
    <t>NR PDCCH (LOS)</t>
    <phoneticPr fontId="1" type="noConversion"/>
  </si>
  <si>
    <t>UL</t>
    <phoneticPr fontId="1" type="noConversion"/>
  </si>
  <si>
    <t>NR PUSCH (NLOS)</t>
    <phoneticPr fontId="1" type="noConversion"/>
  </si>
  <si>
    <t>NR PUSCH (LOS)</t>
    <phoneticPr fontId="1" type="noConversion"/>
  </si>
  <si>
    <t>NR PUCCH (LOS)</t>
    <phoneticPr fontId="1" type="noConversion"/>
  </si>
  <si>
    <t>UL</t>
    <phoneticPr fontId="1" type="noConversion"/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</si>
  <si>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</si>
  <si>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</si>
  <si>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</si>
  <si>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</si>
  <si>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</si>
  <si>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</si>
  <si>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</si>
  <si>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</si>
  <si>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NPDSCH (LOS)</t>
    <phoneticPr fontId="1" type="noConversion"/>
  </si>
  <si>
    <t>NPDCCH (LOS)</t>
    <phoneticPr fontId="1" type="noConversion"/>
  </si>
  <si>
    <t>NPDSCH (NLOS)</t>
    <phoneticPr fontId="1" type="noConversion"/>
  </si>
  <si>
    <t>NPDCCH (NLOS)</t>
    <phoneticPr fontId="1" type="noConversion"/>
  </si>
  <si>
    <t>NPDSCH (NLOS O-to-I)</t>
    <phoneticPr fontId="1" type="noConversion"/>
  </si>
  <si>
    <t>NPDCCH (NLOS O-to-I)</t>
    <phoneticPr fontId="1" type="noConversion"/>
  </si>
  <si>
    <t>NPUSCH (LOS)</t>
    <phoneticPr fontId="1" type="noConversion"/>
  </si>
  <si>
    <t>NPUSCH (NLOS)</t>
    <phoneticPr fontId="1" type="noConversion"/>
  </si>
  <si>
    <t>NPUSCH (NLOS O-to-I)</t>
    <phoneticPr fontId="1" type="noConversion"/>
  </si>
  <si>
    <t>DL</t>
    <phoneticPr fontId="1" type="noConversion"/>
  </si>
  <si>
    <t>UL</t>
    <phoneticPr fontId="1" type="noConversion"/>
  </si>
  <si>
    <t>NR PDCCH (LOS)</t>
    <phoneticPr fontId="1" type="noConversion"/>
  </si>
  <si>
    <t>NR PDCCH (NLOS O-to-I)</t>
    <phoneticPr fontId="1" type="noConversion"/>
  </si>
  <si>
    <t>NR PDCCH (NLOS)</t>
    <phoneticPr fontId="1" type="noConversion"/>
  </si>
  <si>
    <t>NR PDSCH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</si>
  <si>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</si>
  <si>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</si>
  <si>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</si>
  <si>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</si>
  <si>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</si>
  <si>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</si>
  <si>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LOS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</si>
  <si>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</si>
  <si>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</si>
  <si>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</si>
  <si>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</si>
  <si>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</si>
  <si>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</si>
  <si>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</si>
  <si>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</si>
  <si>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</si>
  <si>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</si>
  <si>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</si>
  <si>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</si>
  <si>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</si>
  <si>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</si>
  <si>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</si>
  <si>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</si>
  <si>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</si>
  <si>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</si>
  <si>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</si>
  <si>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</si>
  <si>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</si>
  <si>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</si>
  <si>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</si>
  <si>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</si>
  <si>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</si>
  <si>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</si>
  <si>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</si>
  <si>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</si>
  <si>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</si>
  <si>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</si>
  <si>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NLOS</t>
    <phoneticPr fontId="1" type="noConversion"/>
  </si>
  <si>
    <t>NLOS O-to-I</t>
    <phoneticPr fontId="1" type="noConversion"/>
  </si>
  <si>
    <t>-</t>
    <phoneticPr fontId="1" type="noConversion"/>
  </si>
  <si>
    <t>LOS</t>
    <phoneticPr fontId="1" type="noConversion"/>
  </si>
  <si>
    <t>-</t>
    <phoneticPr fontId="1" type="noConversion"/>
  </si>
  <si>
    <t>Break point</t>
    <phoneticPr fontId="1" type="noConversion"/>
  </si>
  <si>
    <t>-</t>
    <phoneticPr fontId="1" type="noConversion"/>
  </si>
  <si>
    <t>NR PDSCH (NLOS)</t>
    <phoneticPr fontId="1" type="noConversion"/>
  </si>
  <si>
    <t>NR PDSCH (LOS)</t>
    <phoneticPr fontId="1" type="noConversion"/>
  </si>
  <si>
    <t>NR PDCCH (LOS)</t>
    <phoneticPr fontId="1" type="noConversion"/>
  </si>
  <si>
    <t>NR PDCCH (NLOS)</t>
    <phoneticPr fontId="1" type="noConversion"/>
  </si>
  <si>
    <t>NR PUSCH (LOS)</t>
    <phoneticPr fontId="1" type="noConversion"/>
  </si>
  <si>
    <t>NR PUCCH (LOS)</t>
    <phoneticPr fontId="1" type="noConversion"/>
  </si>
  <si>
    <t>NR PUSCH (NLOS)</t>
    <phoneticPr fontId="1" type="noConversion"/>
  </si>
  <si>
    <t>NR PUCCH (NLOS)</t>
    <phoneticPr fontId="1" type="noConversion"/>
  </si>
  <si>
    <t>-</t>
    <phoneticPr fontId="1" type="noConversion"/>
  </si>
  <si>
    <t>-</t>
    <phoneticPr fontId="1" type="noConversion"/>
  </si>
  <si>
    <t>LOS</t>
    <phoneticPr fontId="1" type="noConversion"/>
  </si>
  <si>
    <t>NLOS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</si>
  <si>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</si>
  <si>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</si>
  <si>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</si>
  <si>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</si>
  <si>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</si>
  <si>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</si>
  <si>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</si>
  <si>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</si>
  <si>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</si>
  <si>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</si>
  <si>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</si>
  <si>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</si>
  <si>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</si>
  <si>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</si>
  <si>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</si>
  <si>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PUSCH format2 (LOS)</t>
  </si>
  <si>
    <t>-</t>
    <phoneticPr fontId="1" type="noConversion"/>
  </si>
  <si>
    <t>-</t>
    <phoneticPr fontId="1" type="noConversion"/>
  </si>
  <si>
    <t>(23a) Hardware link budget for control channel          = (9a) + (11) + (11bis) − (22a)   dB</t>
  </si>
  <si>
    <t>(23b) Hardware link budget for data channel           = (9b) + (11) + (11bis) − (22b)  dB</t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</si>
  <si>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</si>
  <si>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</si>
  <si>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</si>
  <si>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</si>
  <si>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</si>
  <si>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</si>
  <si>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</si>
  <si>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</si>
  <si>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Penetration Loss std deviation (dB)</t>
    </r>
    <r>
      <rPr>
        <vertAlign val="superscript"/>
        <sz val="11"/>
        <color theme="1"/>
        <rFont val="Times New Roman"/>
        <family val="1"/>
      </rPr>
      <t>(ii)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</si>
  <si>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</si>
  <si>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</si>
  <si>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</si>
  <si>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</si>
  <si>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</si>
  <si>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</si>
  <si>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</si>
  <si>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</si>
  <si>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</si>
  <si>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</si>
  <si>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</si>
  <si>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</si>
  <si>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</si>
  <si>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(30a) Maximum range for control channel (based on (29a) and according to the system configuration section of the link budget) (m)</t>
    <phoneticPr fontId="1" type="noConversion"/>
  </si>
  <si>
    <t>(30b) Maximum range for data channel (based on (29b) and according to the system configuration section of the link budget) (m)</t>
    <phoneticPr fontId="1" type="noConversion"/>
  </si>
  <si>
    <t>Break point</t>
    <phoneticPr fontId="1" type="noConversion"/>
  </si>
  <si>
    <t>TBD</t>
    <phoneticPr fontId="1" type="noConversion"/>
  </si>
  <si>
    <t>PUSCH format2  (NLOS)</t>
    <phoneticPr fontId="1" type="noConversion"/>
  </si>
  <si>
    <t>PUSCH format2 (NLOS O-to-I)</t>
    <phoneticPr fontId="1" type="noConversion"/>
  </si>
  <si>
    <t>-</t>
  </si>
  <si>
    <t>-</t>
    <phoneticPr fontId="1" type="noConversion"/>
  </si>
  <si>
    <t>-</t>
    <phoneticPr fontId="1" type="noConversion"/>
  </si>
  <si>
    <t>TBD</t>
    <phoneticPr fontId="1" type="noConversion"/>
  </si>
  <si>
    <t>TBD</t>
    <phoneticPr fontId="1" type="noConversion"/>
  </si>
  <si>
    <t>TBD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</si>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</sst>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0000000_ "/>
    <numFmt numFmtId="177" formatCode="0.00_ "/>
    <numFmt numFmtId="178" formatCode="0.00_);[Red]\(0.00\)"/>
    <numFmt numFmtId="179" formatCode="0.000%"/>
    <numFmt numFmtId="180" formatCode="0.000_ "/>
  </numFmts>
  <fonts count="18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6" borderId="10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179" fontId="0" fillId="0" borderId="0" xfId="0" applyNumberFormat="1" applyAlignment="1">
      <alignment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7" borderId="2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8" fontId="12" fillId="2" borderId="1" xfId="0" applyNumberFormat="1" applyFont="1" applyFill="1" applyBorder="1" applyAlignment="1">
      <alignment horizontal="center" vertical="center" wrapText="1"/>
    </xf>
    <xf numFmtId="178" fontId="12" fillId="2" borderId="1" xfId="0" applyNumberFormat="1" applyFont="1" applyFill="1" applyBorder="1" applyAlignment="1">
      <alignment vertical="center" wrapText="1"/>
    </xf>
    <xf numFmtId="178" fontId="16" fillId="0" borderId="0" xfId="0" applyNumberFormat="1" applyFont="1" applyAlignment="1">
      <alignment horizontal="center" vertical="center"/>
    </xf>
    <xf numFmtId="178" fontId="16" fillId="0" borderId="0" xfId="0" applyNumberFormat="1" applyFont="1">
      <alignment vertical="center"/>
    </xf>
    <xf numFmtId="11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vertical="center" wrapText="1"/>
    </xf>
    <xf numFmtId="177" fontId="13" fillId="7" borderId="1" xfId="0" applyNumberFormat="1" applyFont="1" applyFill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8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horizontal="justify" vertical="center" wrapText="1"/>
    </xf>
    <xf numFmtId="177" fontId="16" fillId="0" borderId="0" xfId="0" applyNumberFormat="1" applyFont="1">
      <alignment vertical="center"/>
    </xf>
    <xf numFmtId="0" fontId="13" fillId="0" borderId="0" xfId="0" applyFont="1">
      <alignment vertical="center"/>
    </xf>
    <xf numFmtId="177" fontId="13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0" fontId="12" fillId="2" borderId="1" xfId="0" applyFont="1" applyFill="1" applyBorder="1" applyAlignment="1">
      <alignment horizontal="justify" vertical="center"/>
    </xf>
    <xf numFmtId="9" fontId="1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77" fontId="12" fillId="2" borderId="1" xfId="0" applyNumberFormat="1" applyFont="1" applyFill="1" applyBorder="1" applyAlignment="1">
      <alignment horizontal="justify" vertical="center"/>
    </xf>
    <xf numFmtId="177" fontId="12" fillId="2" borderId="1" xfId="0" applyNumberFormat="1" applyFont="1" applyFill="1" applyBorder="1" applyAlignment="1">
      <alignment horizontal="justify" vertical="center" wrapText="1"/>
    </xf>
    <xf numFmtId="177" fontId="12" fillId="2" borderId="1" xfId="0" applyNumberFormat="1" applyFont="1" applyFill="1" applyBorder="1" applyAlignment="1">
      <alignment vertical="center"/>
    </xf>
    <xf numFmtId="177" fontId="13" fillId="3" borderId="1" xfId="0" applyNumberFormat="1" applyFont="1" applyFill="1" applyBorder="1" applyAlignment="1">
      <alignment horizontal="justify" vertical="center" wrapText="1"/>
    </xf>
    <xf numFmtId="177" fontId="13" fillId="0" borderId="1" xfId="0" applyNumberFormat="1" applyFont="1" applyBorder="1" applyAlignment="1">
      <alignment horizontal="center" vertical="center"/>
    </xf>
    <xf numFmtId="177" fontId="13" fillId="8" borderId="2" xfId="0" applyNumberFormat="1" applyFont="1" applyFill="1" applyBorder="1" applyAlignment="1">
      <alignment vertical="center" wrapText="1"/>
    </xf>
    <xf numFmtId="177" fontId="13" fillId="8" borderId="1" xfId="0" applyNumberFormat="1" applyFont="1" applyFill="1" applyBorder="1" applyAlignment="1">
      <alignment horizontal="justify" vertical="center" wrapText="1"/>
    </xf>
    <xf numFmtId="177" fontId="13" fillId="4" borderId="1" xfId="0" applyNumberFormat="1" applyFont="1" applyFill="1" applyBorder="1" applyAlignment="1">
      <alignment horizontal="justify" vertical="center" wrapText="1"/>
    </xf>
    <xf numFmtId="177" fontId="12" fillId="8" borderId="1" xfId="0" applyNumberFormat="1" applyFont="1" applyFill="1" applyBorder="1" applyAlignment="1">
      <alignment horizontal="justify" vertical="center" wrapText="1"/>
    </xf>
    <xf numFmtId="177" fontId="13" fillId="4" borderId="1" xfId="0" applyNumberFormat="1" applyFont="1" applyFill="1" applyBorder="1" applyAlignment="1">
      <alignment horizontal="justify" vertical="center"/>
    </xf>
    <xf numFmtId="177" fontId="13" fillId="0" borderId="1" xfId="0" applyNumberFormat="1" applyFont="1" applyBorder="1">
      <alignment vertical="center"/>
    </xf>
    <xf numFmtId="177" fontId="13" fillId="0" borderId="1" xfId="0" applyNumberFormat="1" applyFont="1" applyBorder="1" applyAlignment="1">
      <alignment horizontal="justify" vertical="center" wrapText="1"/>
    </xf>
    <xf numFmtId="177" fontId="16" fillId="0" borderId="0" xfId="0" applyNumberFormat="1" applyFont="1" applyAlignment="1">
      <alignment vertical="center"/>
    </xf>
    <xf numFmtId="9" fontId="13" fillId="0" borderId="1" xfId="0" applyNumberFormat="1" applyFont="1" applyFill="1" applyBorder="1" applyAlignment="1">
      <alignment horizontal="center" vertical="center"/>
    </xf>
    <xf numFmtId="177" fontId="16" fillId="0" borderId="0" xfId="0" applyNumberFormat="1" applyFont="1" applyFill="1" applyAlignment="1">
      <alignment horizontal="center" vertical="center"/>
    </xf>
    <xf numFmtId="177" fontId="13" fillId="0" borderId="17" xfId="0" applyNumberFormat="1" applyFont="1" applyFill="1" applyBorder="1" applyAlignment="1">
      <alignment horizontal="center" vertical="center" wrapText="1"/>
    </xf>
    <xf numFmtId="179" fontId="13" fillId="3" borderId="1" xfId="0" applyNumberFormat="1" applyFont="1" applyFill="1" applyBorder="1" applyAlignment="1">
      <alignment horizontal="justify" vertical="center" wrapText="1"/>
    </xf>
    <xf numFmtId="179" fontId="13" fillId="0" borderId="1" xfId="0" applyNumberFormat="1" applyFont="1" applyFill="1" applyBorder="1" applyAlignment="1">
      <alignment horizontal="center" vertical="center" wrapText="1"/>
    </xf>
    <xf numFmtId="17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8" fontId="12" fillId="2" borderId="4" xfId="0" applyNumberFormat="1" applyFont="1" applyFill="1" applyBorder="1" applyAlignment="1">
      <alignment horizontal="center" vertical="center" wrapText="1"/>
    </xf>
    <xf numFmtId="178" fontId="12" fillId="2" borderId="5" xfId="0" applyNumberFormat="1" applyFont="1" applyFill="1" applyBorder="1" applyAlignment="1">
      <alignment horizontal="center" vertical="center" wrapText="1"/>
    </xf>
    <xf numFmtId="178" fontId="12" fillId="2" borderId="6" xfId="0" applyNumberFormat="1" applyFont="1" applyFill="1" applyBorder="1" applyAlignment="1">
      <alignment horizontal="center" vertical="center" wrapText="1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177" fontId="12" fillId="2" borderId="7" xfId="0" applyNumberFormat="1" applyFont="1" applyFill="1" applyBorder="1" applyAlignment="1">
      <alignment horizontal="center" vertical="center" wrapText="1"/>
    </xf>
    <xf numFmtId="177" fontId="12" fillId="2" borderId="8" xfId="0" applyNumberFormat="1" applyFont="1" applyFill="1" applyBorder="1" applyAlignment="1">
      <alignment horizontal="center" vertical="center" wrapText="1"/>
    </xf>
    <xf numFmtId="177" fontId="12" fillId="2" borderId="4" xfId="0" applyNumberFormat="1" applyFont="1" applyFill="1" applyBorder="1" applyAlignment="1">
      <alignment horizontal="center" vertical="center"/>
    </xf>
    <xf numFmtId="177" fontId="12" fillId="2" borderId="5" xfId="0" applyNumberFormat="1" applyFont="1" applyFill="1" applyBorder="1" applyAlignment="1">
      <alignment horizontal="center" vertical="center"/>
    </xf>
    <xf numFmtId="177" fontId="12" fillId="2" borderId="6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177" fontId="13" fillId="9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="85" zoomScaleNormal="85" workbookViewId="0">
      <pane xSplit="1" ySplit="2" topLeftCell="B30" activePane="bottomRight" state="frozen"/>
      <selection pane="topRight" activeCell="B1" sqref="B1"/>
      <selection pane="bottomLeft" activeCell="A3" sqref="A3"/>
      <selection pane="bottomRight" activeCell="I43" sqref="I43"/>
    </sheetView>
  </sheetViews>
  <sheetFormatPr defaultRowHeight="14.25" x14ac:dyDescent="0.15"/>
  <cols>
    <col min="1" max="1" width="62.125" style="31" bestFit="1" customWidth="1"/>
    <col min="2" max="2" width="22.625" style="34" bestFit="1" customWidth="1"/>
    <col min="3" max="3" width="17.75" style="34" customWidth="1"/>
    <col min="4" max="4" width="16" style="34" customWidth="1"/>
    <col min="5" max="5" width="15.625" style="34" bestFit="1" customWidth="1"/>
    <col min="6" max="6" width="18.5" style="34" bestFit="1" customWidth="1"/>
    <col min="7" max="7" width="18.75" style="34" customWidth="1"/>
    <col min="8" max="8" width="15.25" style="35" customWidth="1"/>
    <col min="9" max="9" width="14.75" style="35" customWidth="1"/>
  </cols>
  <sheetData>
    <row r="1" spans="1:9" x14ac:dyDescent="0.15">
      <c r="A1" s="18" t="s">
        <v>0</v>
      </c>
      <c r="B1" s="92" t="s">
        <v>50</v>
      </c>
      <c r="C1" s="93"/>
      <c r="D1" s="93"/>
      <c r="E1" s="94"/>
      <c r="F1" s="92" t="s">
        <v>58</v>
      </c>
      <c r="G1" s="93"/>
      <c r="H1" s="93"/>
      <c r="I1" s="94"/>
    </row>
    <row r="2" spans="1:9" ht="28.5" x14ac:dyDescent="0.15">
      <c r="A2" s="18"/>
      <c r="B2" s="32" t="s">
        <v>127</v>
      </c>
      <c r="C2" s="32" t="s">
        <v>128</v>
      </c>
      <c r="D2" s="32" t="s">
        <v>126</v>
      </c>
      <c r="E2" s="32" t="s">
        <v>129</v>
      </c>
      <c r="F2" s="32" t="s">
        <v>130</v>
      </c>
      <c r="G2" s="32" t="s">
        <v>131</v>
      </c>
      <c r="H2" s="32" t="s">
        <v>132</v>
      </c>
      <c r="I2" s="32" t="s">
        <v>133</v>
      </c>
    </row>
    <row r="3" spans="1:9" ht="15" customHeight="1" x14ac:dyDescent="0.15">
      <c r="A3" s="20" t="s">
        <v>1</v>
      </c>
      <c r="B3" s="33"/>
      <c r="C3" s="33"/>
      <c r="D3" s="33"/>
      <c r="E3" s="33"/>
      <c r="F3" s="33"/>
      <c r="G3" s="33"/>
      <c r="H3" s="33"/>
      <c r="I3" s="33"/>
    </row>
    <row r="4" spans="1:9" ht="15" x14ac:dyDescent="0.15">
      <c r="A4" s="21" t="s">
        <v>2</v>
      </c>
      <c r="B4" s="37">
        <v>4</v>
      </c>
      <c r="C4" s="38">
        <v>4</v>
      </c>
      <c r="D4" s="38">
        <v>4</v>
      </c>
      <c r="E4" s="38">
        <v>4</v>
      </c>
      <c r="F4" s="38">
        <v>4</v>
      </c>
      <c r="G4" s="38">
        <v>4</v>
      </c>
      <c r="H4" s="38">
        <v>4</v>
      </c>
      <c r="I4" s="38">
        <v>4</v>
      </c>
    </row>
    <row r="5" spans="1:9" ht="15" x14ac:dyDescent="0.15">
      <c r="A5" s="21" t="s">
        <v>3</v>
      </c>
      <c r="B5" s="37">
        <v>3</v>
      </c>
      <c r="C5" s="38">
        <v>3</v>
      </c>
      <c r="D5" s="38">
        <v>3</v>
      </c>
      <c r="E5" s="38">
        <v>3</v>
      </c>
      <c r="F5" s="38">
        <v>3</v>
      </c>
      <c r="G5" s="38">
        <v>3</v>
      </c>
      <c r="H5" s="38">
        <v>3</v>
      </c>
      <c r="I5" s="38">
        <v>3</v>
      </c>
    </row>
    <row r="6" spans="1:9" ht="15" x14ac:dyDescent="0.15">
      <c r="A6" s="21" t="s">
        <v>4</v>
      </c>
      <c r="B6" s="37">
        <v>1.5</v>
      </c>
      <c r="C6" s="37">
        <v>1.5</v>
      </c>
      <c r="D6" s="37">
        <v>1.5</v>
      </c>
      <c r="E6" s="37">
        <v>1.5</v>
      </c>
      <c r="F6" s="37">
        <v>1.5</v>
      </c>
      <c r="G6" s="37">
        <v>1.5</v>
      </c>
      <c r="H6" s="37">
        <v>1.5</v>
      </c>
      <c r="I6" s="37">
        <v>1.5</v>
      </c>
    </row>
    <row r="7" spans="1:9" ht="31.5" x14ac:dyDescent="0.15">
      <c r="A7" s="21" t="s">
        <v>162</v>
      </c>
      <c r="B7" s="22" t="s">
        <v>85</v>
      </c>
      <c r="C7" s="23">
        <v>0.95</v>
      </c>
      <c r="D7" s="22" t="s">
        <v>85</v>
      </c>
      <c r="E7" s="23">
        <v>0.95</v>
      </c>
      <c r="F7" s="23" t="s">
        <v>135</v>
      </c>
      <c r="G7" s="23">
        <v>0.95</v>
      </c>
      <c r="H7" s="23" t="s">
        <v>135</v>
      </c>
      <c r="I7" s="23">
        <v>0.95</v>
      </c>
    </row>
    <row r="8" spans="1:9" ht="31.5" x14ac:dyDescent="0.15">
      <c r="A8" s="21" t="s">
        <v>163</v>
      </c>
      <c r="B8" s="22">
        <v>0.9</v>
      </c>
      <c r="C8" s="23" t="s">
        <v>85</v>
      </c>
      <c r="D8" s="22">
        <v>0.9</v>
      </c>
      <c r="E8" s="23" t="s">
        <v>85</v>
      </c>
      <c r="F8" s="23">
        <v>0.9</v>
      </c>
      <c r="G8" s="23" t="s">
        <v>86</v>
      </c>
      <c r="H8" s="23">
        <v>0.9</v>
      </c>
      <c r="I8" s="23" t="s">
        <v>86</v>
      </c>
    </row>
    <row r="9" spans="1:9" ht="15" x14ac:dyDescent="0.15">
      <c r="A9" s="21" t="s">
        <v>5</v>
      </c>
      <c r="B9" s="37" t="s">
        <v>86</v>
      </c>
      <c r="C9" s="38">
        <f>64/(0.5*0.001)</f>
        <v>128000</v>
      </c>
      <c r="D9" s="37" t="s">
        <v>86</v>
      </c>
      <c r="E9" s="38">
        <f>64/(0.5*0.001)</f>
        <v>128000</v>
      </c>
      <c r="F9" s="38" t="s">
        <v>135</v>
      </c>
      <c r="G9" s="38">
        <f>2/(0.5*0.001)</f>
        <v>4000</v>
      </c>
      <c r="H9" s="38" t="s">
        <v>135</v>
      </c>
      <c r="I9" s="38">
        <f>2/(0.5*0.001)</f>
        <v>4000</v>
      </c>
    </row>
    <row r="10" spans="1:9" ht="15" x14ac:dyDescent="0.15">
      <c r="A10" s="21" t="s">
        <v>6</v>
      </c>
      <c r="B10" s="37">
        <f>4650676*3</f>
        <v>13952028</v>
      </c>
      <c r="C10" s="38" t="s">
        <v>134</v>
      </c>
      <c r="D10" s="37">
        <f>4650676*3</f>
        <v>13952028</v>
      </c>
      <c r="E10" s="38" t="s">
        <v>134</v>
      </c>
      <c r="F10" s="39">
        <f>371520*3</f>
        <v>1114560</v>
      </c>
      <c r="G10" s="38" t="s">
        <v>86</v>
      </c>
      <c r="H10" s="39">
        <f>371520*3</f>
        <v>1114560</v>
      </c>
      <c r="I10" s="38" t="s">
        <v>86</v>
      </c>
    </row>
    <row r="11" spans="1:9" ht="15" x14ac:dyDescent="0.15">
      <c r="A11" s="21" t="s">
        <v>7</v>
      </c>
      <c r="B11" s="22" t="s">
        <v>87</v>
      </c>
      <c r="C11" s="23">
        <v>0.01</v>
      </c>
      <c r="D11" s="22" t="s">
        <v>87</v>
      </c>
      <c r="E11" s="23">
        <v>0.01</v>
      </c>
      <c r="F11" s="23" t="s">
        <v>135</v>
      </c>
      <c r="G11" s="23">
        <v>0.01</v>
      </c>
      <c r="H11" s="23" t="s">
        <v>135</v>
      </c>
      <c r="I11" s="23">
        <v>0.01</v>
      </c>
    </row>
    <row r="12" spans="1:9" ht="15" x14ac:dyDescent="0.15">
      <c r="A12" s="21" t="s">
        <v>8</v>
      </c>
      <c r="B12" s="22">
        <v>0.1</v>
      </c>
      <c r="C12" s="23" t="s">
        <v>86</v>
      </c>
      <c r="D12" s="22">
        <v>0.1</v>
      </c>
      <c r="E12" s="23" t="s">
        <v>86</v>
      </c>
      <c r="F12" s="23">
        <v>0.1</v>
      </c>
      <c r="G12" s="23" t="s">
        <v>86</v>
      </c>
      <c r="H12" s="23">
        <v>0.1</v>
      </c>
      <c r="I12" s="23" t="s">
        <v>86</v>
      </c>
    </row>
    <row r="13" spans="1:9" ht="16.5" x14ac:dyDescent="0.15">
      <c r="A13" s="21" t="s">
        <v>164</v>
      </c>
      <c r="B13" s="37">
        <f>B10/(B40*(3+12/14)/5)</f>
        <v>0.98507419511014271</v>
      </c>
      <c r="C13" s="38" t="s">
        <v>134</v>
      </c>
      <c r="D13" s="37">
        <f>D10/(D40*(3+12/14)/5)</f>
        <v>0.98507419511014271</v>
      </c>
      <c r="E13" s="38" t="s">
        <v>134</v>
      </c>
      <c r="F13" s="37">
        <f>F10/(F40*1/5)</f>
        <v>1.9350000000000001</v>
      </c>
      <c r="G13" s="38" t="s">
        <v>87</v>
      </c>
      <c r="H13" s="37">
        <f>H10/(H40*1/5)</f>
        <v>1.9350000000000001</v>
      </c>
      <c r="I13" s="38" t="s">
        <v>87</v>
      </c>
    </row>
    <row r="14" spans="1:9" ht="16.5" x14ac:dyDescent="0.15">
      <c r="A14" s="21" t="s">
        <v>165</v>
      </c>
      <c r="B14" s="37" t="s">
        <v>88</v>
      </c>
      <c r="C14" s="38" t="s">
        <v>122</v>
      </c>
      <c r="D14" s="38" t="s">
        <v>119</v>
      </c>
      <c r="E14" s="38" t="s">
        <v>119</v>
      </c>
      <c r="F14" s="37" t="s">
        <v>88</v>
      </c>
      <c r="G14" s="38" t="s">
        <v>122</v>
      </c>
      <c r="H14" s="38" t="s">
        <v>119</v>
      </c>
      <c r="I14" s="38" t="s">
        <v>119</v>
      </c>
    </row>
    <row r="15" spans="1:9" ht="15" x14ac:dyDescent="0.15">
      <c r="A15" s="21" t="s">
        <v>169</v>
      </c>
      <c r="B15" s="37">
        <v>3</v>
      </c>
      <c r="C15" s="38">
        <v>3</v>
      </c>
      <c r="D15" s="37">
        <v>3</v>
      </c>
      <c r="E15" s="38">
        <v>3</v>
      </c>
      <c r="F15" s="38">
        <v>3</v>
      </c>
      <c r="G15" s="38">
        <v>3</v>
      </c>
      <c r="H15" s="38">
        <v>3</v>
      </c>
      <c r="I15" s="38">
        <v>3</v>
      </c>
    </row>
    <row r="16" spans="1:9" ht="15" x14ac:dyDescent="0.15">
      <c r="A16" s="21" t="s">
        <v>9</v>
      </c>
      <c r="B16" s="37">
        <v>2</v>
      </c>
      <c r="C16" s="38">
        <v>2</v>
      </c>
      <c r="D16" s="37">
        <v>2</v>
      </c>
      <c r="E16" s="38">
        <v>2</v>
      </c>
      <c r="F16" s="38">
        <v>2</v>
      </c>
      <c r="G16" s="38">
        <v>2</v>
      </c>
      <c r="H16" s="38">
        <v>2</v>
      </c>
      <c r="I16" s="38">
        <v>2</v>
      </c>
    </row>
    <row r="17" spans="1:9" ht="15" customHeight="1" x14ac:dyDescent="0.15">
      <c r="A17" s="20" t="s">
        <v>10</v>
      </c>
      <c r="B17" s="40"/>
      <c r="C17" s="40"/>
      <c r="D17" s="40"/>
      <c r="E17" s="40"/>
      <c r="F17" s="40"/>
      <c r="G17" s="40"/>
      <c r="H17" s="40"/>
      <c r="I17" s="40"/>
    </row>
    <row r="18" spans="1:9" ht="30" x14ac:dyDescent="0.15">
      <c r="A18" s="21" t="s">
        <v>170</v>
      </c>
      <c r="B18" s="37">
        <v>32</v>
      </c>
      <c r="C18" s="38">
        <v>32</v>
      </c>
      <c r="D18" s="37">
        <v>32</v>
      </c>
      <c r="E18" s="38">
        <v>32</v>
      </c>
      <c r="F18" s="38">
        <v>2</v>
      </c>
      <c r="G18" s="38">
        <v>2</v>
      </c>
      <c r="H18" s="38">
        <v>2</v>
      </c>
      <c r="I18" s="38">
        <v>2</v>
      </c>
    </row>
    <row r="19" spans="1:9" ht="15" x14ac:dyDescent="0.15">
      <c r="A19" s="21" t="s">
        <v>11</v>
      </c>
      <c r="B19" s="37">
        <v>9</v>
      </c>
      <c r="C19" s="38">
        <v>9</v>
      </c>
      <c r="D19" s="37">
        <v>9</v>
      </c>
      <c r="E19" s="38">
        <v>9</v>
      </c>
      <c r="F19" s="38">
        <v>20</v>
      </c>
      <c r="G19" s="38">
        <v>20</v>
      </c>
      <c r="H19" s="38">
        <v>20</v>
      </c>
      <c r="I19" s="38">
        <v>20</v>
      </c>
    </row>
    <row r="20" spans="1:9" ht="30" x14ac:dyDescent="0.15">
      <c r="A20" s="24" t="s">
        <v>171</v>
      </c>
      <c r="B20" s="41">
        <f t="shared" ref="B20:I20" si="0">B19+10*LOG10(B18)</f>
        <v>24.051499783199063</v>
      </c>
      <c r="C20" s="41">
        <f t="shared" si="0"/>
        <v>24.051499783199063</v>
      </c>
      <c r="D20" s="41">
        <f t="shared" si="0"/>
        <v>24.051499783199063</v>
      </c>
      <c r="E20" s="41">
        <f t="shared" si="0"/>
        <v>24.051499783199063</v>
      </c>
      <c r="F20" s="41">
        <f t="shared" si="0"/>
        <v>23.010299956639813</v>
      </c>
      <c r="G20" s="41">
        <f t="shared" si="0"/>
        <v>23.010299956639813</v>
      </c>
      <c r="H20" s="41">
        <f t="shared" si="0"/>
        <v>23.010299956639813</v>
      </c>
      <c r="I20" s="41">
        <f t="shared" si="0"/>
        <v>23.010299956639813</v>
      </c>
    </row>
    <row r="21" spans="1:9" ht="15" x14ac:dyDescent="0.15">
      <c r="A21" s="21" t="s">
        <v>12</v>
      </c>
      <c r="B21" s="37">
        <v>5</v>
      </c>
      <c r="C21" s="38">
        <v>5</v>
      </c>
      <c r="D21" s="37">
        <v>5</v>
      </c>
      <c r="E21" s="38">
        <v>5</v>
      </c>
      <c r="F21" s="38">
        <v>0</v>
      </c>
      <c r="G21" s="38">
        <v>0</v>
      </c>
      <c r="H21" s="38">
        <v>0</v>
      </c>
      <c r="I21" s="38">
        <v>0</v>
      </c>
    </row>
    <row r="22" spans="1:9" ht="45" x14ac:dyDescent="0.15">
      <c r="A22" s="25" t="s">
        <v>13</v>
      </c>
      <c r="B22" s="41">
        <f t="shared" ref="B22:I22" si="1">IF(B18&gt;=2, 10*LOG10(B18/2), 0)</f>
        <v>12.041199826559248</v>
      </c>
      <c r="C22" s="41">
        <f t="shared" si="1"/>
        <v>12.041199826559248</v>
      </c>
      <c r="D22" s="41">
        <f t="shared" si="1"/>
        <v>12.041199826559248</v>
      </c>
      <c r="E22" s="41">
        <f t="shared" si="1"/>
        <v>12.041199826559248</v>
      </c>
      <c r="F22" s="41">
        <f t="shared" si="1"/>
        <v>0</v>
      </c>
      <c r="G22" s="41">
        <f t="shared" si="1"/>
        <v>0</v>
      </c>
      <c r="H22" s="41">
        <f t="shared" si="1"/>
        <v>0</v>
      </c>
      <c r="I22" s="41">
        <f t="shared" si="1"/>
        <v>0</v>
      </c>
    </row>
    <row r="23" spans="1:9" ht="15" x14ac:dyDescent="0.15">
      <c r="A23" s="21" t="s">
        <v>14</v>
      </c>
      <c r="B23" s="37">
        <v>0</v>
      </c>
      <c r="C23" s="37">
        <v>0</v>
      </c>
      <c r="D23" s="37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</row>
    <row r="24" spans="1:9" ht="15.75" customHeight="1" x14ac:dyDescent="0.15">
      <c r="A24" s="21" t="s">
        <v>15</v>
      </c>
      <c r="B24" s="37">
        <v>0</v>
      </c>
      <c r="C24" s="37">
        <v>0</v>
      </c>
      <c r="D24" s="37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ht="30" x14ac:dyDescent="0.15">
      <c r="A25" s="21" t="s">
        <v>16</v>
      </c>
      <c r="B25" s="37">
        <v>3</v>
      </c>
      <c r="C25" s="37">
        <v>3</v>
      </c>
      <c r="D25" s="37">
        <v>3</v>
      </c>
      <c r="E25" s="37">
        <v>3</v>
      </c>
      <c r="F25" s="38">
        <v>1</v>
      </c>
      <c r="G25" s="38">
        <v>1</v>
      </c>
      <c r="H25" s="38">
        <v>1</v>
      </c>
      <c r="I25" s="38">
        <v>1</v>
      </c>
    </row>
    <row r="26" spans="1:9" ht="15" x14ac:dyDescent="0.15">
      <c r="A26" s="26" t="s">
        <v>17</v>
      </c>
      <c r="B26" s="42">
        <f t="shared" ref="B26:I26" si="2">B20+B21+B22+B23-B25</f>
        <v>38.092699609758313</v>
      </c>
      <c r="C26" s="42">
        <f t="shared" si="2"/>
        <v>38.092699609758313</v>
      </c>
      <c r="D26" s="42">
        <f t="shared" si="2"/>
        <v>38.092699609758313</v>
      </c>
      <c r="E26" s="42">
        <f t="shared" si="2"/>
        <v>38.092699609758313</v>
      </c>
      <c r="F26" s="42">
        <f t="shared" si="2"/>
        <v>22.010299956639813</v>
      </c>
      <c r="G26" s="42">
        <f t="shared" si="2"/>
        <v>22.010299956639813</v>
      </c>
      <c r="H26" s="42">
        <f>H20+H21+H22+H23-H25</f>
        <v>22.010299956639813</v>
      </c>
      <c r="I26" s="42">
        <f t="shared" si="2"/>
        <v>22.010299956639813</v>
      </c>
    </row>
    <row r="27" spans="1:9" ht="15" x14ac:dyDescent="0.15">
      <c r="A27" s="26" t="s">
        <v>18</v>
      </c>
      <c r="B27" s="42">
        <f t="shared" ref="B27:I27" si="3">B20+B21+B22-B24-B25</f>
        <v>38.092699609758313</v>
      </c>
      <c r="C27" s="42">
        <f t="shared" si="3"/>
        <v>38.092699609758313</v>
      </c>
      <c r="D27" s="42">
        <f t="shared" si="3"/>
        <v>38.092699609758313</v>
      </c>
      <c r="E27" s="42">
        <f t="shared" si="3"/>
        <v>38.092699609758313</v>
      </c>
      <c r="F27" s="42">
        <f t="shared" si="3"/>
        <v>22.010299956639813</v>
      </c>
      <c r="G27" s="42">
        <f t="shared" si="3"/>
        <v>22.010299956639813</v>
      </c>
      <c r="H27" s="42">
        <f t="shared" si="3"/>
        <v>22.010299956639813</v>
      </c>
      <c r="I27" s="42">
        <f t="shared" si="3"/>
        <v>22.010299956639813</v>
      </c>
    </row>
    <row r="28" spans="1:9" x14ac:dyDescent="0.15">
      <c r="A28" s="20" t="s">
        <v>19</v>
      </c>
      <c r="B28" s="40"/>
      <c r="C28" s="40"/>
      <c r="D28" s="40"/>
      <c r="E28" s="40"/>
      <c r="F28" s="40"/>
      <c r="G28" s="40"/>
      <c r="H28" s="40"/>
      <c r="I28" s="40"/>
    </row>
    <row r="29" spans="1:9" ht="30" x14ac:dyDescent="0.15">
      <c r="A29" s="21" t="s">
        <v>172</v>
      </c>
      <c r="B29" s="37">
        <v>4</v>
      </c>
      <c r="C29" s="37">
        <v>4</v>
      </c>
      <c r="D29" s="37">
        <v>4</v>
      </c>
      <c r="E29" s="37">
        <v>4</v>
      </c>
      <c r="F29" s="38">
        <v>32</v>
      </c>
      <c r="G29" s="38">
        <v>32</v>
      </c>
      <c r="H29" s="38">
        <v>32</v>
      </c>
      <c r="I29" s="38">
        <v>32</v>
      </c>
    </row>
    <row r="30" spans="1:9" ht="15" x14ac:dyDescent="0.15">
      <c r="A30" s="21" t="s">
        <v>20</v>
      </c>
      <c r="B30" s="37">
        <v>0</v>
      </c>
      <c r="C30" s="37">
        <v>0</v>
      </c>
      <c r="D30" s="37">
        <v>0</v>
      </c>
      <c r="E30" s="37">
        <v>0</v>
      </c>
      <c r="F30" s="38">
        <v>5</v>
      </c>
      <c r="G30" s="38">
        <v>5</v>
      </c>
      <c r="H30" s="38">
        <v>5</v>
      </c>
      <c r="I30" s="38">
        <v>5</v>
      </c>
    </row>
    <row r="31" spans="1:9" ht="28.5" x14ac:dyDescent="0.15">
      <c r="A31" s="27" t="s">
        <v>118</v>
      </c>
      <c r="B31" s="43">
        <f t="shared" ref="B31:I31" si="4">IF(B29&gt;=2, 10*LOG10(B29/2), 0)</f>
        <v>3.0102999566398121</v>
      </c>
      <c r="C31" s="43">
        <f t="shared" si="4"/>
        <v>3.0102999566398121</v>
      </c>
      <c r="D31" s="43">
        <f t="shared" si="4"/>
        <v>3.0102999566398121</v>
      </c>
      <c r="E31" s="43">
        <f t="shared" si="4"/>
        <v>3.0102999566398121</v>
      </c>
      <c r="F31" s="43">
        <f t="shared" si="4"/>
        <v>12.041199826559248</v>
      </c>
      <c r="G31" s="43">
        <f t="shared" si="4"/>
        <v>12.041199826559248</v>
      </c>
      <c r="H31" s="43">
        <f t="shared" si="4"/>
        <v>12.041199826559248</v>
      </c>
      <c r="I31" s="43">
        <f t="shared" si="4"/>
        <v>12.041199826559248</v>
      </c>
    </row>
    <row r="32" spans="1:9" ht="30" x14ac:dyDescent="0.15">
      <c r="A32" s="21" t="s">
        <v>21</v>
      </c>
      <c r="B32" s="37">
        <v>1</v>
      </c>
      <c r="C32" s="37">
        <v>1</v>
      </c>
      <c r="D32" s="37">
        <v>1</v>
      </c>
      <c r="E32" s="37">
        <v>1</v>
      </c>
      <c r="F32" s="38">
        <v>3</v>
      </c>
      <c r="G32" s="38">
        <v>3</v>
      </c>
      <c r="H32" s="38">
        <v>3</v>
      </c>
      <c r="I32" s="38">
        <v>3</v>
      </c>
    </row>
    <row r="33" spans="1:9" ht="15" x14ac:dyDescent="0.15">
      <c r="A33" s="21" t="s">
        <v>22</v>
      </c>
      <c r="B33" s="37">
        <v>7</v>
      </c>
      <c r="C33" s="38">
        <v>7</v>
      </c>
      <c r="D33" s="38">
        <v>7</v>
      </c>
      <c r="E33" s="38">
        <v>7</v>
      </c>
      <c r="F33" s="38">
        <v>5</v>
      </c>
      <c r="G33" s="38">
        <v>5</v>
      </c>
      <c r="H33" s="38">
        <v>5</v>
      </c>
      <c r="I33" s="38">
        <v>5</v>
      </c>
    </row>
    <row r="34" spans="1:9" ht="15" x14ac:dyDescent="0.15">
      <c r="A34" s="21" t="s">
        <v>23</v>
      </c>
      <c r="B34" s="37">
        <v>-174</v>
      </c>
      <c r="C34" s="38">
        <v>-174</v>
      </c>
      <c r="D34" s="38">
        <v>-174</v>
      </c>
      <c r="E34" s="38">
        <v>-174</v>
      </c>
      <c r="F34" s="37">
        <v>-174</v>
      </c>
      <c r="G34" s="38">
        <v>-174</v>
      </c>
      <c r="H34" s="38">
        <v>-174</v>
      </c>
      <c r="I34" s="38">
        <v>-174</v>
      </c>
    </row>
    <row r="35" spans="1:9" ht="30" x14ac:dyDescent="0.15">
      <c r="A35" s="21" t="s">
        <v>24</v>
      </c>
      <c r="B35" s="37" t="s">
        <v>86</v>
      </c>
      <c r="C35" s="38">
        <v>-174</v>
      </c>
      <c r="D35" s="37" t="s">
        <v>86</v>
      </c>
      <c r="E35" s="38">
        <v>-174</v>
      </c>
      <c r="F35" s="38" t="s">
        <v>87</v>
      </c>
      <c r="G35" s="38">
        <v>-174.9</v>
      </c>
      <c r="H35" s="38" t="s">
        <v>87</v>
      </c>
      <c r="I35" s="38">
        <v>-174.9</v>
      </c>
    </row>
    <row r="36" spans="1:9" ht="15" x14ac:dyDescent="0.15">
      <c r="A36" s="21" t="s">
        <v>25</v>
      </c>
      <c r="B36" s="37">
        <v>-174</v>
      </c>
      <c r="C36" s="38" t="s">
        <v>87</v>
      </c>
      <c r="D36" s="37">
        <v>-174</v>
      </c>
      <c r="E36" s="38" t="s">
        <v>87</v>
      </c>
      <c r="F36" s="38">
        <v>-174.9</v>
      </c>
      <c r="G36" s="38" t="s">
        <v>87</v>
      </c>
      <c r="H36" s="38">
        <v>-174.9</v>
      </c>
      <c r="I36" s="38" t="s">
        <v>87</v>
      </c>
    </row>
    <row r="37" spans="1:9" ht="45" x14ac:dyDescent="0.15">
      <c r="A37" s="28" t="s">
        <v>45</v>
      </c>
      <c r="B37" s="42" t="e">
        <f t="shared" ref="B37:I37" si="5">10*LOG10(10^((B33+B34)/10)+10^(B35/10))</f>
        <v>#VALUE!</v>
      </c>
      <c r="C37" s="42">
        <f t="shared" si="5"/>
        <v>-166.20990250347435</v>
      </c>
      <c r="D37" s="42" t="e">
        <f t="shared" si="5"/>
        <v>#VALUE!</v>
      </c>
      <c r="E37" s="42">
        <f t="shared" si="5"/>
        <v>-166.20990250347435</v>
      </c>
      <c r="F37" s="42" t="e">
        <f t="shared" si="5"/>
        <v>#VALUE!</v>
      </c>
      <c r="G37" s="42">
        <f t="shared" si="5"/>
        <v>-168.00651048203736</v>
      </c>
      <c r="H37" s="42" t="e">
        <f t="shared" si="5"/>
        <v>#VALUE!</v>
      </c>
      <c r="I37" s="42">
        <f t="shared" si="5"/>
        <v>-168.00651048203736</v>
      </c>
    </row>
    <row r="38" spans="1:9" ht="30" x14ac:dyDescent="0.15">
      <c r="A38" s="28" t="s">
        <v>46</v>
      </c>
      <c r="B38" s="42">
        <f t="shared" ref="B38:I38" si="6">10*LOG10(10^((B33+B34)/10)+10^(B36/10))</f>
        <v>-166.20990250347435</v>
      </c>
      <c r="C38" s="42" t="e">
        <f t="shared" si="6"/>
        <v>#VALUE!</v>
      </c>
      <c r="D38" s="42">
        <f t="shared" si="6"/>
        <v>-166.20990250347435</v>
      </c>
      <c r="E38" s="42" t="e">
        <f t="shared" si="6"/>
        <v>#VALUE!</v>
      </c>
      <c r="F38" s="42">
        <f t="shared" si="6"/>
        <v>-168.00651048203736</v>
      </c>
      <c r="G38" s="42" t="e">
        <f t="shared" si="6"/>
        <v>#VALUE!</v>
      </c>
      <c r="H38" s="42">
        <f t="shared" si="6"/>
        <v>-168.00651048203736</v>
      </c>
      <c r="I38" s="42" t="e">
        <f t="shared" si="6"/>
        <v>#VALUE!</v>
      </c>
    </row>
    <row r="39" spans="1:9" ht="30" x14ac:dyDescent="0.15">
      <c r="A39" s="21" t="s">
        <v>26</v>
      </c>
      <c r="B39" s="37" t="s">
        <v>86</v>
      </c>
      <c r="C39" s="37">
        <f>'NR MaxN_RB'!$F$7*12*30*1000</f>
        <v>18360000</v>
      </c>
      <c r="D39" s="37" t="s">
        <v>86</v>
      </c>
      <c r="E39" s="37">
        <f>'NR MaxN_RB'!$F$7*12*30*1000</f>
        <v>18360000</v>
      </c>
      <c r="F39" s="38" t="s">
        <v>87</v>
      </c>
      <c r="G39" s="38">
        <f>1*12*30*1000</f>
        <v>360000</v>
      </c>
      <c r="H39" s="38" t="s">
        <v>87</v>
      </c>
      <c r="I39" s="38">
        <f>1*12*30*1000</f>
        <v>360000</v>
      </c>
    </row>
    <row r="40" spans="1:9" ht="30" x14ac:dyDescent="0.15">
      <c r="A40" s="21" t="s">
        <v>27</v>
      </c>
      <c r="B40" s="37">
        <f>'NR MaxN_RB'!$F$7*12*30*1000</f>
        <v>18360000</v>
      </c>
      <c r="C40" s="38" t="s">
        <v>125</v>
      </c>
      <c r="D40" s="37">
        <f>'NR MaxN_RB'!$F$7*12*30*1000</f>
        <v>18360000</v>
      </c>
      <c r="E40" s="38" t="s">
        <v>125</v>
      </c>
      <c r="F40" s="38">
        <f>8*12*30*1000</f>
        <v>2880000</v>
      </c>
      <c r="G40" s="38" t="s">
        <v>87</v>
      </c>
      <c r="H40" s="38">
        <f>8*12*30*1000</f>
        <v>2880000</v>
      </c>
      <c r="I40" s="38" t="s">
        <v>87</v>
      </c>
    </row>
    <row r="41" spans="1:9" ht="15" x14ac:dyDescent="0.15">
      <c r="A41" s="26" t="s">
        <v>28</v>
      </c>
      <c r="B41" s="42" t="e">
        <f>B37+10*LOG10(B39)</f>
        <v>#VALUE!</v>
      </c>
      <c r="C41" s="42">
        <f t="shared" ref="C41:I41" si="7">C37+10*LOG10(C39)</f>
        <v>-93.57117573482212</v>
      </c>
      <c r="D41" s="42" t="e">
        <f t="shared" si="7"/>
        <v>#VALUE!</v>
      </c>
      <c r="E41" s="42">
        <f t="shared" si="7"/>
        <v>-93.57117573482212</v>
      </c>
      <c r="F41" s="42" t="e">
        <f t="shared" si="7"/>
        <v>#VALUE!</v>
      </c>
      <c r="G41" s="42">
        <f t="shared" si="7"/>
        <v>-112.44348547436448</v>
      </c>
      <c r="H41" s="42" t="e">
        <f t="shared" si="7"/>
        <v>#VALUE!</v>
      </c>
      <c r="I41" s="42">
        <f t="shared" si="7"/>
        <v>-112.44348547436448</v>
      </c>
    </row>
    <row r="42" spans="1:9" ht="15" x14ac:dyDescent="0.15">
      <c r="A42" s="26" t="s">
        <v>29</v>
      </c>
      <c r="B42" s="42">
        <f>B38+10*LOG10(B40)</f>
        <v>-93.57117573482212</v>
      </c>
      <c r="C42" s="42" t="e">
        <f t="shared" ref="C42:I42" si="8">C38+10*LOG10(C40)</f>
        <v>#VALUE!</v>
      </c>
      <c r="D42" s="42">
        <f t="shared" si="8"/>
        <v>-93.57117573482212</v>
      </c>
      <c r="E42" s="42" t="e">
        <f t="shared" si="8"/>
        <v>#VALUE!</v>
      </c>
      <c r="F42" s="42">
        <f t="shared" si="8"/>
        <v>-103.41258560444506</v>
      </c>
      <c r="G42" s="42" t="e">
        <f t="shared" si="8"/>
        <v>#VALUE!</v>
      </c>
      <c r="H42" s="42">
        <f t="shared" si="8"/>
        <v>-103.41258560444506</v>
      </c>
      <c r="I42" s="42" t="e">
        <f t="shared" si="8"/>
        <v>#VALUE!</v>
      </c>
    </row>
    <row r="43" spans="1:9" ht="15" x14ac:dyDescent="0.15">
      <c r="A43" s="21" t="s">
        <v>30</v>
      </c>
      <c r="B43" s="37" t="s">
        <v>125</v>
      </c>
      <c r="C43" s="87" t="s">
        <v>183</v>
      </c>
      <c r="D43" s="37" t="s">
        <v>85</v>
      </c>
      <c r="E43" s="88">
        <v>-7.4</v>
      </c>
      <c r="F43" s="37" t="s">
        <v>85</v>
      </c>
      <c r="G43" s="87" t="s">
        <v>183</v>
      </c>
      <c r="H43" s="37" t="s">
        <v>85</v>
      </c>
      <c r="I43" s="88">
        <v>-7.6</v>
      </c>
    </row>
    <row r="44" spans="1:9" ht="15" x14ac:dyDescent="0.15">
      <c r="A44" s="21" t="s">
        <v>31</v>
      </c>
      <c r="B44" s="85" t="s">
        <v>189</v>
      </c>
      <c r="C44" s="38" t="s">
        <v>135</v>
      </c>
      <c r="D44" s="89">
        <v>5.2</v>
      </c>
      <c r="E44" s="38" t="s">
        <v>85</v>
      </c>
      <c r="F44" s="85" t="s">
        <v>183</v>
      </c>
      <c r="G44" s="38" t="s">
        <v>85</v>
      </c>
      <c r="H44" s="89">
        <v>11.8</v>
      </c>
      <c r="I44" s="38" t="s">
        <v>85</v>
      </c>
    </row>
    <row r="45" spans="1:9" ht="15" x14ac:dyDescent="0.15">
      <c r="A45" s="21" t="s">
        <v>32</v>
      </c>
      <c r="B45" s="37">
        <v>2</v>
      </c>
      <c r="C45" s="38">
        <v>2</v>
      </c>
      <c r="D45" s="37">
        <v>2</v>
      </c>
      <c r="E45" s="38">
        <v>2</v>
      </c>
      <c r="F45" s="38">
        <v>2</v>
      </c>
      <c r="G45" s="38">
        <v>2</v>
      </c>
      <c r="H45" s="38">
        <v>2</v>
      </c>
      <c r="I45" s="38">
        <v>2</v>
      </c>
    </row>
    <row r="46" spans="1:9" ht="15" x14ac:dyDescent="0.15">
      <c r="A46" s="21" t="s">
        <v>33</v>
      </c>
      <c r="B46" s="37" t="s">
        <v>87</v>
      </c>
      <c r="C46" s="38">
        <v>0</v>
      </c>
      <c r="D46" s="37" t="s">
        <v>87</v>
      </c>
      <c r="E46" s="38">
        <v>0</v>
      </c>
      <c r="F46" s="38" t="s">
        <v>87</v>
      </c>
      <c r="G46" s="38">
        <v>0</v>
      </c>
      <c r="H46" s="38" t="s">
        <v>87</v>
      </c>
      <c r="I46" s="38">
        <v>0</v>
      </c>
    </row>
    <row r="47" spans="1:9" ht="15" x14ac:dyDescent="0.15">
      <c r="A47" s="21" t="s">
        <v>34</v>
      </c>
      <c r="B47" s="37">
        <v>0.5</v>
      </c>
      <c r="C47" s="38" t="s">
        <v>135</v>
      </c>
      <c r="D47" s="37">
        <v>0.5</v>
      </c>
      <c r="E47" s="38" t="s">
        <v>135</v>
      </c>
      <c r="F47" s="38">
        <v>0.5</v>
      </c>
      <c r="G47" s="38" t="s">
        <v>87</v>
      </c>
      <c r="H47" s="38">
        <v>0.5</v>
      </c>
      <c r="I47" s="38" t="s">
        <v>87</v>
      </c>
    </row>
    <row r="48" spans="1:9" ht="30" x14ac:dyDescent="0.15">
      <c r="A48" s="28" t="s">
        <v>47</v>
      </c>
      <c r="B48" s="42" t="e">
        <f t="shared" ref="B48:I48" si="9">B41+B43+B45-B46</f>
        <v>#VALUE!</v>
      </c>
      <c r="C48" s="42" t="e">
        <f t="shared" si="9"/>
        <v>#VALUE!</v>
      </c>
      <c r="D48" s="42" t="e">
        <f t="shared" si="9"/>
        <v>#VALUE!</v>
      </c>
      <c r="E48" s="42">
        <f t="shared" si="9"/>
        <v>-98.971175734822125</v>
      </c>
      <c r="F48" s="42" t="e">
        <f t="shared" si="9"/>
        <v>#VALUE!</v>
      </c>
      <c r="G48" s="42" t="e">
        <f t="shared" si="9"/>
        <v>#VALUE!</v>
      </c>
      <c r="H48" s="42" t="e">
        <f t="shared" si="9"/>
        <v>#VALUE!</v>
      </c>
      <c r="I48" s="42">
        <f t="shared" si="9"/>
        <v>-118.04348547436447</v>
      </c>
    </row>
    <row r="49" spans="1:9" ht="30" x14ac:dyDescent="0.15">
      <c r="A49" s="28" t="s">
        <v>48</v>
      </c>
      <c r="B49" s="42" t="e">
        <f t="shared" ref="B49:I49" si="10">B42+B44+B45-B47</f>
        <v>#VALUE!</v>
      </c>
      <c r="C49" s="42" t="e">
        <f t="shared" si="10"/>
        <v>#VALUE!</v>
      </c>
      <c r="D49" s="42">
        <f t="shared" si="10"/>
        <v>-86.871175734822117</v>
      </c>
      <c r="E49" s="42" t="e">
        <f t="shared" si="10"/>
        <v>#VALUE!</v>
      </c>
      <c r="F49" s="42" t="e">
        <f t="shared" si="10"/>
        <v>#VALUE!</v>
      </c>
      <c r="G49" s="42" t="e">
        <f t="shared" si="10"/>
        <v>#VALUE!</v>
      </c>
      <c r="H49" s="42">
        <f t="shared" si="10"/>
        <v>-90.112585604445059</v>
      </c>
      <c r="I49" s="42" t="e">
        <f t="shared" si="10"/>
        <v>#VALUE!</v>
      </c>
    </row>
    <row r="50" spans="1:9" ht="30" x14ac:dyDescent="0.15">
      <c r="A50" s="28" t="s">
        <v>156</v>
      </c>
      <c r="B50" s="42" t="e">
        <f t="shared" ref="B50:I50" si="11">B26+B30+B31-B48</f>
        <v>#VALUE!</v>
      </c>
      <c r="C50" s="42" t="e">
        <f t="shared" si="11"/>
        <v>#VALUE!</v>
      </c>
      <c r="D50" s="42" t="e">
        <f t="shared" si="11"/>
        <v>#VALUE!</v>
      </c>
      <c r="E50" s="42">
        <f t="shared" si="11"/>
        <v>140.07417530122024</v>
      </c>
      <c r="F50" s="42" t="e">
        <f t="shared" si="11"/>
        <v>#VALUE!</v>
      </c>
      <c r="G50" s="42" t="e">
        <f t="shared" si="11"/>
        <v>#VALUE!</v>
      </c>
      <c r="H50" s="42" t="e">
        <f t="shared" si="11"/>
        <v>#VALUE!</v>
      </c>
      <c r="I50" s="42">
        <f t="shared" si="11"/>
        <v>157.09498525756354</v>
      </c>
    </row>
    <row r="51" spans="1:9" ht="30" x14ac:dyDescent="0.15">
      <c r="A51" s="28" t="s">
        <v>157</v>
      </c>
      <c r="B51" s="42" t="e">
        <f t="shared" ref="B51:I51" si="12">B27+B30+B31-B49</f>
        <v>#VALUE!</v>
      </c>
      <c r="C51" s="42" t="e">
        <f t="shared" si="12"/>
        <v>#VALUE!</v>
      </c>
      <c r="D51" s="42">
        <f t="shared" si="12"/>
        <v>127.97417530122024</v>
      </c>
      <c r="E51" s="42" t="e">
        <f t="shared" si="12"/>
        <v>#VALUE!</v>
      </c>
      <c r="F51" s="42" t="e">
        <f t="shared" si="12"/>
        <v>#VALUE!</v>
      </c>
      <c r="G51" s="42" t="e">
        <f t="shared" si="12"/>
        <v>#VALUE!</v>
      </c>
      <c r="H51" s="42">
        <f t="shared" si="12"/>
        <v>129.16408538764412</v>
      </c>
      <c r="I51" s="42" t="e">
        <f t="shared" si="12"/>
        <v>#VALUE!</v>
      </c>
    </row>
    <row r="52" spans="1:9" x14ac:dyDescent="0.15">
      <c r="A52" s="20" t="s">
        <v>35</v>
      </c>
      <c r="B52" s="40"/>
      <c r="C52" s="40"/>
      <c r="D52" s="40"/>
      <c r="E52" s="40"/>
      <c r="F52" s="40"/>
      <c r="G52" s="40"/>
      <c r="H52" s="40"/>
      <c r="I52" s="40"/>
    </row>
    <row r="53" spans="1:9" ht="15" x14ac:dyDescent="0.15">
      <c r="A53" s="21" t="s">
        <v>36</v>
      </c>
      <c r="B53" s="37">
        <v>3</v>
      </c>
      <c r="C53" s="38">
        <v>3</v>
      </c>
      <c r="D53" s="38">
        <v>4</v>
      </c>
      <c r="E53" s="38">
        <v>4</v>
      </c>
      <c r="F53" s="37">
        <v>3</v>
      </c>
      <c r="G53" s="38">
        <v>3</v>
      </c>
      <c r="H53" s="38">
        <v>4</v>
      </c>
      <c r="I53" s="38">
        <v>4</v>
      </c>
    </row>
    <row r="54" spans="1:9" ht="18" x14ac:dyDescent="0.15">
      <c r="A54" s="29" t="s">
        <v>166</v>
      </c>
      <c r="B54" s="37"/>
      <c r="C54" s="38"/>
      <c r="D54" s="38"/>
      <c r="E54" s="38"/>
      <c r="F54" s="38"/>
      <c r="G54" s="38"/>
      <c r="H54" s="38"/>
      <c r="I54" s="38"/>
    </row>
    <row r="55" spans="1:9" ht="30" x14ac:dyDescent="0.15">
      <c r="A55" s="21" t="s">
        <v>37</v>
      </c>
      <c r="B55" s="44" t="s">
        <v>121</v>
      </c>
      <c r="C55" s="38">
        <v>2.98</v>
      </c>
      <c r="D55" s="45" t="s">
        <v>121</v>
      </c>
      <c r="E55" s="38">
        <v>2.8</v>
      </c>
      <c r="F55" s="44" t="s">
        <v>121</v>
      </c>
      <c r="G55" s="38">
        <v>2.98</v>
      </c>
      <c r="H55" s="45" t="s">
        <v>121</v>
      </c>
      <c r="I55" s="38">
        <v>2.8</v>
      </c>
    </row>
    <row r="56" spans="1:9" ht="30" x14ac:dyDescent="0.15">
      <c r="A56" s="21" t="s">
        <v>38</v>
      </c>
      <c r="B56" s="37">
        <v>1.72</v>
      </c>
      <c r="C56" s="44" t="s">
        <v>121</v>
      </c>
      <c r="D56" s="38">
        <v>0.92</v>
      </c>
      <c r="E56" s="45" t="s">
        <v>121</v>
      </c>
      <c r="F56" s="37">
        <v>1.72</v>
      </c>
      <c r="G56" s="44" t="s">
        <v>121</v>
      </c>
      <c r="H56" s="38">
        <v>0.92</v>
      </c>
      <c r="I56" s="44" t="s">
        <v>121</v>
      </c>
    </row>
    <row r="57" spans="1:9" ht="28.5" customHeight="1" x14ac:dyDescent="0.15">
      <c r="A57" s="21" t="s">
        <v>39</v>
      </c>
      <c r="B57" s="37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</row>
    <row r="58" spans="1:9" ht="15" x14ac:dyDescent="0.15">
      <c r="A58" s="21" t="s">
        <v>40</v>
      </c>
      <c r="B58" s="37">
        <v>0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</row>
    <row r="59" spans="1:9" ht="15" x14ac:dyDescent="0.15">
      <c r="A59" s="21" t="s">
        <v>41</v>
      </c>
      <c r="B59" s="37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</row>
    <row r="60" spans="1:9" ht="30" x14ac:dyDescent="0.15">
      <c r="A60" s="28" t="s">
        <v>59</v>
      </c>
      <c r="B60" s="42" t="e">
        <f t="shared" ref="B60:I60" si="13">B50-B55+B57-B58+B59-B32</f>
        <v>#VALUE!</v>
      </c>
      <c r="C60" s="42" t="e">
        <f t="shared" si="13"/>
        <v>#VALUE!</v>
      </c>
      <c r="D60" s="42" t="e">
        <f t="shared" si="13"/>
        <v>#VALUE!</v>
      </c>
      <c r="E60" s="42">
        <f t="shared" si="13"/>
        <v>136.27417530122023</v>
      </c>
      <c r="F60" s="42" t="e">
        <f t="shared" si="13"/>
        <v>#VALUE!</v>
      </c>
      <c r="G60" s="42" t="e">
        <f t="shared" si="13"/>
        <v>#VALUE!</v>
      </c>
      <c r="H60" s="42" t="e">
        <f t="shared" si="13"/>
        <v>#VALUE!</v>
      </c>
      <c r="I60" s="42">
        <f t="shared" si="13"/>
        <v>151.29498525756352</v>
      </c>
    </row>
    <row r="61" spans="1:9" ht="30" x14ac:dyDescent="0.15">
      <c r="A61" s="28" t="s">
        <v>49</v>
      </c>
      <c r="B61" s="42" t="e">
        <f t="shared" ref="B61:I61" si="14">B51-B56+B57-B58+B59-B32</f>
        <v>#VALUE!</v>
      </c>
      <c r="C61" s="42" t="e">
        <f t="shared" si="14"/>
        <v>#VALUE!</v>
      </c>
      <c r="D61" s="42">
        <f t="shared" si="14"/>
        <v>126.05417530122024</v>
      </c>
      <c r="E61" s="42" t="e">
        <f t="shared" si="14"/>
        <v>#VALUE!</v>
      </c>
      <c r="F61" s="42" t="e">
        <f t="shared" si="14"/>
        <v>#VALUE!</v>
      </c>
      <c r="G61" s="42" t="e">
        <f t="shared" si="14"/>
        <v>#VALUE!</v>
      </c>
      <c r="H61" s="42">
        <f t="shared" si="14"/>
        <v>125.24408538764413</v>
      </c>
      <c r="I61" s="42" t="e">
        <f t="shared" si="14"/>
        <v>#VALUE!</v>
      </c>
    </row>
    <row r="62" spans="1:9" x14ac:dyDescent="0.15">
      <c r="A62" s="20" t="s">
        <v>42</v>
      </c>
      <c r="B62" s="40"/>
      <c r="C62" s="40"/>
      <c r="D62" s="40"/>
      <c r="E62" s="40"/>
      <c r="F62" s="40"/>
      <c r="G62" s="40"/>
      <c r="H62" s="40"/>
      <c r="I62" s="40"/>
    </row>
    <row r="63" spans="1:9" ht="30" x14ac:dyDescent="0.15">
      <c r="A63" s="30" t="s">
        <v>43</v>
      </c>
      <c r="B63" s="38" t="s">
        <v>86</v>
      </c>
      <c r="C63" s="38" t="e">
        <f>10^((C60-32.8-20*LOG10(C$4))/16.9)</f>
        <v>#VALUE!</v>
      </c>
      <c r="D63" s="38" t="s">
        <v>86</v>
      </c>
      <c r="E63" s="38">
        <f>10^((E60-11.5-20*LOG10(E$4))/43.3)</f>
        <v>401.35892138303569</v>
      </c>
      <c r="F63" s="38" t="s">
        <v>86</v>
      </c>
      <c r="G63" s="38" t="e">
        <f>10^((G60-32.8-20*LOG10(G$4))/16.9)</f>
        <v>#VALUE!</v>
      </c>
      <c r="H63" s="38" t="s">
        <v>86</v>
      </c>
      <c r="I63" s="38">
        <f>10^((I60-11.5-20*LOG10(I$4))/43.3)</f>
        <v>892.14170877754509</v>
      </c>
    </row>
    <row r="64" spans="1:9" ht="30" x14ac:dyDescent="0.15">
      <c r="A64" s="30" t="s">
        <v>44</v>
      </c>
      <c r="B64" s="38" t="e">
        <f>10^((B61-32.8-20*LOG10(B$4))/16.9)</f>
        <v>#VALUE!</v>
      </c>
      <c r="C64" s="38" t="s">
        <v>86</v>
      </c>
      <c r="D64" s="38">
        <f>10^((D61-11.5-20*LOG10(D$4))/43.3)</f>
        <v>233.08010618285678</v>
      </c>
      <c r="E64" s="38" t="s">
        <v>86</v>
      </c>
      <c r="F64" s="38" t="e">
        <f>10^((F61-32.8-20*LOG10(F$4))/16.9)</f>
        <v>#VALUE!</v>
      </c>
      <c r="G64" s="38" t="s">
        <v>86</v>
      </c>
      <c r="H64" s="38">
        <f>10^((H61-11.5-20*LOG10(H$4))/43.3)</f>
        <v>223.25255265391974</v>
      </c>
      <c r="I64" s="38" t="s">
        <v>86</v>
      </c>
    </row>
    <row r="65" spans="1:9" ht="18" x14ac:dyDescent="0.15">
      <c r="A65" s="30" t="s">
        <v>167</v>
      </c>
      <c r="B65" s="36" t="s">
        <v>86</v>
      </c>
      <c r="C65" s="36" t="e">
        <f>PI()*(C63)^2</f>
        <v>#VALUE!</v>
      </c>
      <c r="D65" s="36" t="s">
        <v>86</v>
      </c>
      <c r="E65" s="36">
        <f>PI()*(E63)^2</f>
        <v>506075.96799787041</v>
      </c>
      <c r="F65" s="36" t="s">
        <v>86</v>
      </c>
      <c r="G65" s="36" t="e">
        <f>PI()*(G63)^2</f>
        <v>#VALUE!</v>
      </c>
      <c r="H65" s="36" t="s">
        <v>86</v>
      </c>
      <c r="I65" s="36">
        <f>PI()*(I63)^2</f>
        <v>2500446.4614113783</v>
      </c>
    </row>
    <row r="66" spans="1:9" ht="18" x14ac:dyDescent="0.15">
      <c r="A66" s="30" t="s">
        <v>168</v>
      </c>
      <c r="B66" s="36" t="e">
        <f>PI()*(B64)^2</f>
        <v>#VALUE!</v>
      </c>
      <c r="C66" s="36" t="s">
        <v>86</v>
      </c>
      <c r="D66" s="36">
        <f>PI()*(D64)^2</f>
        <v>170671.21775427362</v>
      </c>
      <c r="E66" s="36" t="s">
        <v>86</v>
      </c>
      <c r="F66" s="36" t="e">
        <f>PI()*(F64)^2</f>
        <v>#VALUE!</v>
      </c>
      <c r="G66" s="36" t="s">
        <v>86</v>
      </c>
      <c r="H66" s="36">
        <f>PI()*(H64)^2</f>
        <v>156582.32568281851</v>
      </c>
      <c r="I66" s="36" t="s">
        <v>86</v>
      </c>
    </row>
    <row r="70" spans="1:9" x14ac:dyDescent="0.15">
      <c r="H70" s="34"/>
    </row>
    <row r="71" spans="1:9" x14ac:dyDescent="0.15">
      <c r="H71" s="34"/>
    </row>
  </sheetData>
  <mergeCells count="2">
    <mergeCell ref="F1:I1"/>
    <mergeCell ref="B1:E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zoomScale="85" zoomScaleNormal="85"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L44" sqref="L44"/>
    </sheetView>
  </sheetViews>
  <sheetFormatPr defaultRowHeight="14.25" x14ac:dyDescent="0.15"/>
  <cols>
    <col min="1" max="1" width="62.125" style="31" bestFit="1" customWidth="1"/>
    <col min="2" max="2" width="22.625" style="45" bestFit="1" customWidth="1"/>
    <col min="3" max="3" width="17.5" style="45" bestFit="1" customWidth="1"/>
    <col min="4" max="4" width="15.375" style="45" bestFit="1" customWidth="1"/>
    <col min="5" max="5" width="11.875" style="45" bestFit="1" customWidth="1"/>
    <col min="6" max="7" width="11.875" style="45" customWidth="1"/>
    <col min="8" max="8" width="16.375" style="45" customWidth="1"/>
    <col min="9" max="9" width="14.625" style="45" bestFit="1" customWidth="1"/>
    <col min="10" max="10" width="11" style="51" bestFit="1" customWidth="1"/>
    <col min="11" max="11" width="15.25" style="51" customWidth="1"/>
    <col min="12" max="12" width="15.125" style="51" customWidth="1"/>
    <col min="13" max="13" width="15.75" style="51" customWidth="1"/>
    <col min="15" max="15" width="20.25" bestFit="1" customWidth="1"/>
  </cols>
  <sheetData>
    <row r="1" spans="1:13" x14ac:dyDescent="0.15">
      <c r="A1" s="18" t="s">
        <v>0</v>
      </c>
      <c r="B1" s="95" t="s">
        <v>50</v>
      </c>
      <c r="C1" s="96"/>
      <c r="D1" s="96"/>
      <c r="E1" s="96"/>
      <c r="F1" s="96"/>
      <c r="G1" s="97"/>
      <c r="H1" s="98" t="s">
        <v>58</v>
      </c>
      <c r="I1" s="99"/>
      <c r="J1" s="99"/>
      <c r="K1" s="99"/>
      <c r="L1" s="99"/>
      <c r="M1" s="99"/>
    </row>
    <row r="2" spans="1:13" ht="42.75" x14ac:dyDescent="0.15">
      <c r="A2" s="18"/>
      <c r="B2" s="48" t="s">
        <v>52</v>
      </c>
      <c r="C2" s="48" t="s">
        <v>53</v>
      </c>
      <c r="D2" s="48" t="s">
        <v>51</v>
      </c>
      <c r="E2" s="48" t="s">
        <v>62</v>
      </c>
      <c r="F2" s="48" t="s">
        <v>60</v>
      </c>
      <c r="G2" s="48" t="s">
        <v>61</v>
      </c>
      <c r="H2" s="48" t="s">
        <v>56</v>
      </c>
      <c r="I2" s="48" t="s">
        <v>57</v>
      </c>
      <c r="J2" s="48" t="s">
        <v>63</v>
      </c>
      <c r="K2" s="48" t="s">
        <v>64</v>
      </c>
      <c r="L2" s="48" t="s">
        <v>65</v>
      </c>
      <c r="M2" s="48" t="s">
        <v>66</v>
      </c>
    </row>
    <row r="3" spans="1:13" ht="15" customHeight="1" x14ac:dyDescent="0.15">
      <c r="A3" s="2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5" x14ac:dyDescent="0.15">
      <c r="A4" s="21" t="s">
        <v>2</v>
      </c>
      <c r="B4" s="38">
        <v>4</v>
      </c>
      <c r="C4" s="38">
        <v>4</v>
      </c>
      <c r="D4" s="38">
        <v>4</v>
      </c>
      <c r="E4" s="38">
        <v>4</v>
      </c>
      <c r="F4" s="38">
        <v>4</v>
      </c>
      <c r="G4" s="38">
        <v>4</v>
      </c>
      <c r="H4" s="38">
        <v>4</v>
      </c>
      <c r="I4" s="38">
        <v>4</v>
      </c>
      <c r="J4" s="38">
        <v>4</v>
      </c>
      <c r="K4" s="38">
        <v>4</v>
      </c>
      <c r="L4" s="38">
        <v>4</v>
      </c>
      <c r="M4" s="38">
        <v>4</v>
      </c>
    </row>
    <row r="5" spans="1:13" ht="15" x14ac:dyDescent="0.15">
      <c r="A5" s="21" t="s">
        <v>3</v>
      </c>
      <c r="B5" s="38">
        <v>25</v>
      </c>
      <c r="C5" s="38">
        <v>25</v>
      </c>
      <c r="D5" s="38">
        <v>25</v>
      </c>
      <c r="E5" s="38">
        <v>25</v>
      </c>
      <c r="F5" s="38">
        <v>25</v>
      </c>
      <c r="G5" s="38">
        <v>25</v>
      </c>
      <c r="H5" s="38">
        <v>25</v>
      </c>
      <c r="I5" s="38">
        <v>25</v>
      </c>
      <c r="J5" s="38">
        <v>25</v>
      </c>
      <c r="K5" s="38">
        <v>25</v>
      </c>
      <c r="L5" s="38">
        <v>25</v>
      </c>
      <c r="M5" s="38">
        <v>25</v>
      </c>
    </row>
    <row r="6" spans="1:13" ht="15" x14ac:dyDescent="0.15">
      <c r="A6" s="21" t="s">
        <v>4</v>
      </c>
      <c r="B6" s="38">
        <v>1.5</v>
      </c>
      <c r="C6" s="38">
        <v>1.5</v>
      </c>
      <c r="D6" s="38">
        <v>1.5</v>
      </c>
      <c r="E6" s="38">
        <v>1.5</v>
      </c>
      <c r="F6" s="38">
        <v>1.5</v>
      </c>
      <c r="G6" s="38">
        <v>1.5</v>
      </c>
      <c r="H6" s="38">
        <v>1.5</v>
      </c>
      <c r="I6" s="38">
        <v>1.5</v>
      </c>
      <c r="J6" s="38">
        <v>1.5</v>
      </c>
      <c r="K6" s="38">
        <v>1.5</v>
      </c>
      <c r="L6" s="38">
        <v>1.5</v>
      </c>
      <c r="M6" s="38">
        <v>1.5</v>
      </c>
    </row>
    <row r="7" spans="1:13" ht="31.5" x14ac:dyDescent="0.15">
      <c r="A7" s="21" t="s">
        <v>162</v>
      </c>
      <c r="B7" s="22" t="s">
        <v>86</v>
      </c>
      <c r="C7" s="23">
        <v>0.95</v>
      </c>
      <c r="D7" s="22" t="s">
        <v>86</v>
      </c>
      <c r="E7" s="23">
        <v>0.95</v>
      </c>
      <c r="F7" s="22" t="s">
        <v>86</v>
      </c>
      <c r="G7" s="23">
        <v>0.95</v>
      </c>
      <c r="H7" s="23" t="s">
        <v>86</v>
      </c>
      <c r="I7" s="23">
        <v>0.95</v>
      </c>
      <c r="J7" s="23" t="s">
        <v>86</v>
      </c>
      <c r="K7" s="23">
        <v>0.95</v>
      </c>
      <c r="L7" s="23" t="s">
        <v>86</v>
      </c>
      <c r="M7" s="23">
        <v>0.95</v>
      </c>
    </row>
    <row r="8" spans="1:13" ht="31.5" x14ac:dyDescent="0.15">
      <c r="A8" s="21" t="s">
        <v>163</v>
      </c>
      <c r="B8" s="22">
        <v>0.9</v>
      </c>
      <c r="C8" s="23" t="s">
        <v>87</v>
      </c>
      <c r="D8" s="22">
        <v>0.9</v>
      </c>
      <c r="E8" s="23" t="s">
        <v>87</v>
      </c>
      <c r="F8" s="22">
        <v>0.9</v>
      </c>
      <c r="G8" s="23" t="s">
        <v>87</v>
      </c>
      <c r="H8" s="23">
        <v>0.9</v>
      </c>
      <c r="I8" s="23" t="s">
        <v>86</v>
      </c>
      <c r="J8" s="23">
        <v>0.9</v>
      </c>
      <c r="K8" s="23" t="s">
        <v>86</v>
      </c>
      <c r="L8" s="23">
        <v>0.9</v>
      </c>
      <c r="M8" s="23" t="s">
        <v>86</v>
      </c>
    </row>
    <row r="9" spans="1:13" ht="15" x14ac:dyDescent="0.15">
      <c r="A9" s="21" t="s">
        <v>5</v>
      </c>
      <c r="B9" s="37" t="s">
        <v>87</v>
      </c>
      <c r="C9" s="38">
        <f>64/(0.5*0.001)</f>
        <v>128000</v>
      </c>
      <c r="D9" s="37" t="s">
        <v>87</v>
      </c>
      <c r="E9" s="38">
        <f>64/(0.5*0.001)</f>
        <v>128000</v>
      </c>
      <c r="F9" s="37" t="s">
        <v>87</v>
      </c>
      <c r="G9" s="38">
        <f>64/(0.5*0.001)</f>
        <v>128000</v>
      </c>
      <c r="H9" s="38" t="s">
        <v>86</v>
      </c>
      <c r="I9" s="38">
        <f>2/(0.5*0.001)</f>
        <v>4000</v>
      </c>
      <c r="J9" s="38" t="s">
        <v>86</v>
      </c>
      <c r="K9" s="38">
        <f>2/(0.5*0.001)</f>
        <v>4000</v>
      </c>
      <c r="L9" s="38"/>
      <c r="M9" s="38">
        <f>2/(0.5*0.001)</f>
        <v>4000</v>
      </c>
    </row>
    <row r="10" spans="1:13" ht="15" x14ac:dyDescent="0.15">
      <c r="A10" s="21" t="s">
        <v>6</v>
      </c>
      <c r="B10" s="37">
        <f>2248233*3</f>
        <v>6744699</v>
      </c>
      <c r="C10" s="38" t="s">
        <v>121</v>
      </c>
      <c r="D10" s="37">
        <f>2248233*3</f>
        <v>6744699</v>
      </c>
      <c r="E10" s="38" t="s">
        <v>121</v>
      </c>
      <c r="F10" s="37">
        <f>2248233*3</f>
        <v>6744699</v>
      </c>
      <c r="G10" s="38" t="s">
        <v>121</v>
      </c>
      <c r="H10" s="38">
        <f>74880*3</f>
        <v>224640</v>
      </c>
      <c r="I10" s="38" t="s">
        <v>86</v>
      </c>
      <c r="J10" s="38">
        <f>74880*3</f>
        <v>224640</v>
      </c>
      <c r="K10" s="38" t="s">
        <v>86</v>
      </c>
      <c r="L10" s="38">
        <f>74880*3</f>
        <v>224640</v>
      </c>
      <c r="M10" s="38" t="s">
        <v>86</v>
      </c>
    </row>
    <row r="11" spans="1:13" ht="15" x14ac:dyDescent="0.15">
      <c r="A11" s="21" t="s">
        <v>7</v>
      </c>
      <c r="B11" s="22" t="s">
        <v>86</v>
      </c>
      <c r="C11" s="23">
        <v>0.01</v>
      </c>
      <c r="D11" s="22" t="s">
        <v>86</v>
      </c>
      <c r="E11" s="23">
        <v>0.01</v>
      </c>
      <c r="F11" s="22" t="s">
        <v>86</v>
      </c>
      <c r="G11" s="23">
        <v>0.01</v>
      </c>
      <c r="H11" s="23" t="s">
        <v>86</v>
      </c>
      <c r="I11" s="23">
        <v>0.01</v>
      </c>
      <c r="J11" s="23" t="s">
        <v>86</v>
      </c>
      <c r="K11" s="23">
        <v>0.01</v>
      </c>
      <c r="L11" s="23" t="s">
        <v>86</v>
      </c>
      <c r="M11" s="23">
        <v>0.01</v>
      </c>
    </row>
    <row r="12" spans="1:13" ht="15" x14ac:dyDescent="0.15">
      <c r="A12" s="21" t="s">
        <v>8</v>
      </c>
      <c r="B12" s="22">
        <v>0.1</v>
      </c>
      <c r="C12" s="23" t="s">
        <v>86</v>
      </c>
      <c r="D12" s="22">
        <v>0.1</v>
      </c>
      <c r="E12" s="23" t="s">
        <v>86</v>
      </c>
      <c r="F12" s="22">
        <v>0.1</v>
      </c>
      <c r="G12" s="23" t="s">
        <v>86</v>
      </c>
      <c r="H12" s="23">
        <v>0.1</v>
      </c>
      <c r="I12" s="23" t="s">
        <v>86</v>
      </c>
      <c r="J12" s="23">
        <v>0.1</v>
      </c>
      <c r="K12" s="23" t="s">
        <v>86</v>
      </c>
      <c r="L12" s="23">
        <v>0.1</v>
      </c>
      <c r="M12" s="23" t="s">
        <v>86</v>
      </c>
    </row>
    <row r="13" spans="1:13" ht="16.5" x14ac:dyDescent="0.15">
      <c r="A13" s="21" t="s">
        <v>164</v>
      </c>
      <c r="B13" s="37">
        <f>B10/(B40*(3+12/14)/5)</f>
        <v>0.47620524691358018</v>
      </c>
      <c r="C13" s="37" t="s">
        <v>86</v>
      </c>
      <c r="D13" s="37">
        <f>D10/(D40*(3+12/14)/5)</f>
        <v>0.47620524691358018</v>
      </c>
      <c r="E13" s="37" t="s">
        <v>123</v>
      </c>
      <c r="F13" s="37">
        <f>F10/(F40*(3+12/14)/5)</f>
        <v>0.47620524691358018</v>
      </c>
      <c r="G13" s="37" t="s">
        <v>123</v>
      </c>
      <c r="H13" s="37">
        <f>H10/(H40*1/5)</f>
        <v>0.78</v>
      </c>
      <c r="I13" s="38" t="s">
        <v>87</v>
      </c>
      <c r="J13" s="37">
        <f>J10/(J40*1/5)</f>
        <v>0.78</v>
      </c>
      <c r="K13" s="38" t="s">
        <v>87</v>
      </c>
      <c r="L13" s="37">
        <f>L10/(L40*1/5)</f>
        <v>0.78</v>
      </c>
      <c r="M13" s="38" t="s">
        <v>87</v>
      </c>
    </row>
    <row r="14" spans="1:13" ht="16.5" x14ac:dyDescent="0.15">
      <c r="A14" s="21" t="s">
        <v>165</v>
      </c>
      <c r="B14" s="37" t="s">
        <v>88</v>
      </c>
      <c r="C14" s="38" t="s">
        <v>122</v>
      </c>
      <c r="D14" s="37" t="s">
        <v>119</v>
      </c>
      <c r="E14" s="37" t="s">
        <v>119</v>
      </c>
      <c r="F14" s="37" t="s">
        <v>120</v>
      </c>
      <c r="G14" s="37" t="s">
        <v>120</v>
      </c>
      <c r="H14" s="37" t="s">
        <v>88</v>
      </c>
      <c r="I14" s="38" t="s">
        <v>122</v>
      </c>
      <c r="J14" s="37" t="s">
        <v>119</v>
      </c>
      <c r="K14" s="37" t="s">
        <v>119</v>
      </c>
      <c r="L14" s="37" t="s">
        <v>120</v>
      </c>
      <c r="M14" s="37" t="s">
        <v>120</v>
      </c>
    </row>
    <row r="15" spans="1:13" ht="15" x14ac:dyDescent="0.15">
      <c r="A15" s="21" t="s">
        <v>117</v>
      </c>
      <c r="B15" s="37">
        <v>30</v>
      </c>
      <c r="C15" s="38">
        <v>30</v>
      </c>
      <c r="D15" s="37">
        <v>30</v>
      </c>
      <c r="E15" s="38">
        <v>30</v>
      </c>
      <c r="F15" s="37">
        <v>3</v>
      </c>
      <c r="G15" s="38">
        <v>3</v>
      </c>
      <c r="H15" s="38">
        <v>30</v>
      </c>
      <c r="I15" s="38">
        <v>30</v>
      </c>
      <c r="J15" s="38">
        <v>30</v>
      </c>
      <c r="K15" s="38">
        <v>30</v>
      </c>
      <c r="L15" s="38">
        <v>3</v>
      </c>
      <c r="M15" s="38">
        <v>3</v>
      </c>
    </row>
    <row r="16" spans="1:13" ht="15" x14ac:dyDescent="0.15">
      <c r="A16" s="21" t="s">
        <v>9</v>
      </c>
      <c r="B16" s="37">
        <v>2</v>
      </c>
      <c r="C16" s="38">
        <v>2</v>
      </c>
      <c r="D16" s="37">
        <v>2</v>
      </c>
      <c r="E16" s="38">
        <v>2</v>
      </c>
      <c r="F16" s="37">
        <v>2</v>
      </c>
      <c r="G16" s="38">
        <v>2</v>
      </c>
      <c r="H16" s="38">
        <v>2</v>
      </c>
      <c r="I16" s="38">
        <v>2</v>
      </c>
      <c r="J16" s="38">
        <v>2</v>
      </c>
      <c r="K16" s="38">
        <v>2</v>
      </c>
      <c r="L16" s="38">
        <v>2</v>
      </c>
      <c r="M16" s="38">
        <v>2</v>
      </c>
    </row>
    <row r="17" spans="1:13" ht="15" customHeight="1" x14ac:dyDescent="0.15">
      <c r="A17" s="20" t="s">
        <v>10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30" x14ac:dyDescent="0.15">
      <c r="A18" s="21" t="s">
        <v>115</v>
      </c>
      <c r="B18" s="37">
        <v>128</v>
      </c>
      <c r="C18" s="38">
        <v>128</v>
      </c>
      <c r="D18" s="37">
        <v>128</v>
      </c>
      <c r="E18" s="38">
        <v>128</v>
      </c>
      <c r="F18" s="37">
        <v>128</v>
      </c>
      <c r="G18" s="38">
        <v>128</v>
      </c>
      <c r="H18" s="38">
        <v>2</v>
      </c>
      <c r="I18" s="38">
        <v>2</v>
      </c>
      <c r="J18" s="38">
        <v>2</v>
      </c>
      <c r="K18" s="38">
        <v>2</v>
      </c>
      <c r="L18" s="38">
        <v>2</v>
      </c>
      <c r="M18" s="38">
        <v>2</v>
      </c>
    </row>
    <row r="19" spans="1:13" ht="15" x14ac:dyDescent="0.15">
      <c r="A19" s="21" t="s">
        <v>11</v>
      </c>
      <c r="B19" s="37">
        <v>23</v>
      </c>
      <c r="C19" s="38">
        <v>23</v>
      </c>
      <c r="D19" s="37">
        <v>23</v>
      </c>
      <c r="E19" s="38">
        <v>23</v>
      </c>
      <c r="F19" s="37">
        <v>23</v>
      </c>
      <c r="G19" s="38">
        <v>23</v>
      </c>
      <c r="H19" s="38">
        <v>20</v>
      </c>
      <c r="I19" s="38">
        <v>20</v>
      </c>
      <c r="J19" s="38">
        <v>20</v>
      </c>
      <c r="K19" s="38">
        <v>20</v>
      </c>
      <c r="L19" s="38">
        <v>20</v>
      </c>
      <c r="M19" s="38">
        <v>20</v>
      </c>
    </row>
    <row r="20" spans="1:13" ht="30" x14ac:dyDescent="0.15">
      <c r="A20" s="49" t="s">
        <v>116</v>
      </c>
      <c r="B20" s="43">
        <f t="shared" ref="B20:M20" si="0">B19+10*LOG10(B18)</f>
        <v>44.072099696478688</v>
      </c>
      <c r="C20" s="43">
        <f t="shared" si="0"/>
        <v>44.072099696478688</v>
      </c>
      <c r="D20" s="43">
        <f t="shared" si="0"/>
        <v>44.072099696478688</v>
      </c>
      <c r="E20" s="43">
        <f t="shared" si="0"/>
        <v>44.072099696478688</v>
      </c>
      <c r="F20" s="43">
        <f t="shared" si="0"/>
        <v>44.072099696478688</v>
      </c>
      <c r="G20" s="43">
        <f t="shared" si="0"/>
        <v>44.072099696478688</v>
      </c>
      <c r="H20" s="43">
        <f t="shared" si="0"/>
        <v>23.010299956639813</v>
      </c>
      <c r="I20" s="43">
        <f t="shared" si="0"/>
        <v>23.010299956639813</v>
      </c>
      <c r="J20" s="43">
        <f t="shared" si="0"/>
        <v>23.010299956639813</v>
      </c>
      <c r="K20" s="43">
        <f t="shared" si="0"/>
        <v>23.010299956639813</v>
      </c>
      <c r="L20" s="43">
        <f t="shared" si="0"/>
        <v>23.010299956639813</v>
      </c>
      <c r="M20" s="43">
        <f t="shared" si="0"/>
        <v>23.010299956639813</v>
      </c>
    </row>
    <row r="21" spans="1:13" ht="15" x14ac:dyDescent="0.15">
      <c r="A21" s="21" t="s">
        <v>12</v>
      </c>
      <c r="B21" s="37">
        <v>8</v>
      </c>
      <c r="C21" s="38">
        <v>8</v>
      </c>
      <c r="D21" s="37">
        <v>8</v>
      </c>
      <c r="E21" s="38">
        <v>8</v>
      </c>
      <c r="F21" s="37">
        <v>8</v>
      </c>
      <c r="G21" s="38">
        <v>8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</row>
    <row r="22" spans="1:13" ht="45" x14ac:dyDescent="0.15">
      <c r="A22" s="50" t="s">
        <v>13</v>
      </c>
      <c r="B22" s="43">
        <f t="shared" ref="B22:M22" si="1">IF(B18&gt;=2, 10*LOG10(B18/2), 0)</f>
        <v>18.061799739838872</v>
      </c>
      <c r="C22" s="43">
        <f t="shared" si="1"/>
        <v>18.061799739838872</v>
      </c>
      <c r="D22" s="43">
        <f t="shared" si="1"/>
        <v>18.061799739838872</v>
      </c>
      <c r="E22" s="43">
        <f t="shared" si="1"/>
        <v>18.061799739838872</v>
      </c>
      <c r="F22" s="43">
        <f t="shared" si="1"/>
        <v>18.061799739838872</v>
      </c>
      <c r="G22" s="43">
        <f t="shared" si="1"/>
        <v>18.061799739838872</v>
      </c>
      <c r="H22" s="43">
        <f t="shared" si="1"/>
        <v>0</v>
      </c>
      <c r="I22" s="43">
        <f t="shared" si="1"/>
        <v>0</v>
      </c>
      <c r="J22" s="43">
        <f t="shared" si="1"/>
        <v>0</v>
      </c>
      <c r="K22" s="43">
        <f t="shared" si="1"/>
        <v>0</v>
      </c>
      <c r="L22" s="43">
        <f t="shared" si="1"/>
        <v>0</v>
      </c>
      <c r="M22" s="43">
        <f t="shared" si="1"/>
        <v>0</v>
      </c>
    </row>
    <row r="23" spans="1:13" ht="15" x14ac:dyDescent="0.15">
      <c r="A23" s="21" t="s">
        <v>14</v>
      </c>
      <c r="B23" s="37">
        <v>0</v>
      </c>
      <c r="C23" s="38">
        <v>0</v>
      </c>
      <c r="D23" s="37">
        <v>0</v>
      </c>
      <c r="E23" s="38">
        <v>0</v>
      </c>
      <c r="F23" s="37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</row>
    <row r="24" spans="1:13" ht="15.75" customHeight="1" x14ac:dyDescent="0.15">
      <c r="A24" s="21" t="s">
        <v>15</v>
      </c>
      <c r="B24" s="37">
        <v>0</v>
      </c>
      <c r="C24" s="38">
        <v>0</v>
      </c>
      <c r="D24" s="37">
        <v>0</v>
      </c>
      <c r="E24" s="38">
        <v>0</v>
      </c>
      <c r="F24" s="37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</row>
    <row r="25" spans="1:13" ht="30" x14ac:dyDescent="0.15">
      <c r="A25" s="21" t="s">
        <v>16</v>
      </c>
      <c r="B25" s="37">
        <v>3</v>
      </c>
      <c r="C25" s="38">
        <v>3</v>
      </c>
      <c r="D25" s="37">
        <v>3</v>
      </c>
      <c r="E25" s="38">
        <v>3</v>
      </c>
      <c r="F25" s="37">
        <v>3</v>
      </c>
      <c r="G25" s="38">
        <v>3</v>
      </c>
      <c r="H25" s="38">
        <v>1</v>
      </c>
      <c r="I25" s="38">
        <v>1</v>
      </c>
      <c r="J25" s="38">
        <v>1</v>
      </c>
      <c r="K25" s="38">
        <v>1</v>
      </c>
      <c r="L25" s="38">
        <v>1</v>
      </c>
      <c r="M25" s="38">
        <v>1</v>
      </c>
    </row>
    <row r="26" spans="1:13" ht="15" x14ac:dyDescent="0.15">
      <c r="A26" s="26" t="s">
        <v>17</v>
      </c>
      <c r="B26" s="42">
        <f t="shared" ref="B26:M26" si="2">B20+B21+B22+B23-B25</f>
        <v>67.133899436317563</v>
      </c>
      <c r="C26" s="42">
        <f t="shared" si="2"/>
        <v>67.133899436317563</v>
      </c>
      <c r="D26" s="42">
        <f t="shared" si="2"/>
        <v>67.133899436317563</v>
      </c>
      <c r="E26" s="42">
        <f t="shared" si="2"/>
        <v>67.133899436317563</v>
      </c>
      <c r="F26" s="42">
        <f t="shared" si="2"/>
        <v>67.133899436317563</v>
      </c>
      <c r="G26" s="42">
        <f t="shared" si="2"/>
        <v>67.133899436317563</v>
      </c>
      <c r="H26" s="42">
        <f t="shared" si="2"/>
        <v>22.010299956639813</v>
      </c>
      <c r="I26" s="42">
        <f t="shared" si="2"/>
        <v>22.010299956639813</v>
      </c>
      <c r="J26" s="42">
        <f t="shared" si="2"/>
        <v>22.010299956639813</v>
      </c>
      <c r="K26" s="42">
        <f t="shared" si="2"/>
        <v>22.010299956639813</v>
      </c>
      <c r="L26" s="42">
        <f t="shared" si="2"/>
        <v>22.010299956639813</v>
      </c>
      <c r="M26" s="42">
        <f t="shared" si="2"/>
        <v>22.010299956639813</v>
      </c>
    </row>
    <row r="27" spans="1:13" ht="15" x14ac:dyDescent="0.15">
      <c r="A27" s="26" t="s">
        <v>18</v>
      </c>
      <c r="B27" s="42">
        <f t="shared" ref="B27:M27" si="3">B20+B21+B22-B24-B25</f>
        <v>67.133899436317563</v>
      </c>
      <c r="C27" s="42">
        <f t="shared" si="3"/>
        <v>67.133899436317563</v>
      </c>
      <c r="D27" s="42">
        <f t="shared" si="3"/>
        <v>67.133899436317563</v>
      </c>
      <c r="E27" s="42">
        <f t="shared" si="3"/>
        <v>67.133899436317563</v>
      </c>
      <c r="F27" s="42">
        <f t="shared" si="3"/>
        <v>67.133899436317563</v>
      </c>
      <c r="G27" s="42">
        <f t="shared" si="3"/>
        <v>67.133899436317563</v>
      </c>
      <c r="H27" s="42">
        <f t="shared" si="3"/>
        <v>22.010299956639813</v>
      </c>
      <c r="I27" s="42">
        <f t="shared" si="3"/>
        <v>22.010299956639813</v>
      </c>
      <c r="J27" s="42">
        <f t="shared" si="3"/>
        <v>22.010299956639813</v>
      </c>
      <c r="K27" s="42">
        <f t="shared" si="3"/>
        <v>22.010299956639813</v>
      </c>
      <c r="L27" s="42">
        <f t="shared" si="3"/>
        <v>22.010299956639813</v>
      </c>
      <c r="M27" s="42">
        <f t="shared" si="3"/>
        <v>22.010299956639813</v>
      </c>
    </row>
    <row r="28" spans="1:13" x14ac:dyDescent="0.15">
      <c r="A28" s="20" t="s">
        <v>19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ht="30" x14ac:dyDescent="0.15">
      <c r="A29" s="21" t="s">
        <v>114</v>
      </c>
      <c r="B29" s="37">
        <v>4</v>
      </c>
      <c r="C29" s="38">
        <v>4</v>
      </c>
      <c r="D29" s="37">
        <v>4</v>
      </c>
      <c r="E29" s="38">
        <v>4</v>
      </c>
      <c r="F29" s="37">
        <v>4</v>
      </c>
      <c r="G29" s="38">
        <v>4</v>
      </c>
      <c r="H29" s="38">
        <v>128</v>
      </c>
      <c r="I29" s="38">
        <v>128</v>
      </c>
      <c r="J29" s="38">
        <v>128</v>
      </c>
      <c r="K29" s="38">
        <v>128</v>
      </c>
      <c r="L29" s="38">
        <v>128</v>
      </c>
      <c r="M29" s="38">
        <v>128</v>
      </c>
    </row>
    <row r="30" spans="1:13" ht="15" x14ac:dyDescent="0.15">
      <c r="A30" s="21" t="s">
        <v>20</v>
      </c>
      <c r="B30" s="37">
        <v>0</v>
      </c>
      <c r="C30" s="38">
        <v>0</v>
      </c>
      <c r="D30" s="37">
        <v>0</v>
      </c>
      <c r="E30" s="38">
        <v>0</v>
      </c>
      <c r="F30" s="37">
        <v>0</v>
      </c>
      <c r="G30" s="38">
        <v>0</v>
      </c>
      <c r="H30" s="38">
        <v>8</v>
      </c>
      <c r="I30" s="38">
        <v>8</v>
      </c>
      <c r="J30" s="38">
        <v>8</v>
      </c>
      <c r="K30" s="38">
        <v>8</v>
      </c>
      <c r="L30" s="38">
        <v>8</v>
      </c>
      <c r="M30" s="38">
        <v>8</v>
      </c>
    </row>
    <row r="31" spans="1:13" ht="28.5" x14ac:dyDescent="0.15">
      <c r="A31" s="27" t="s">
        <v>118</v>
      </c>
      <c r="B31" s="43">
        <f t="shared" ref="B31:M31" si="4">IF(B29&gt;=2, 10*LOG10(B29/2), 0)</f>
        <v>3.0102999566398121</v>
      </c>
      <c r="C31" s="43">
        <f t="shared" si="4"/>
        <v>3.0102999566398121</v>
      </c>
      <c r="D31" s="43">
        <f t="shared" si="4"/>
        <v>3.0102999566398121</v>
      </c>
      <c r="E31" s="43">
        <f t="shared" si="4"/>
        <v>3.0102999566398121</v>
      </c>
      <c r="F31" s="43">
        <f t="shared" si="4"/>
        <v>3.0102999566398121</v>
      </c>
      <c r="G31" s="43">
        <f t="shared" si="4"/>
        <v>3.0102999566398121</v>
      </c>
      <c r="H31" s="43">
        <f t="shared" si="4"/>
        <v>18.061799739838872</v>
      </c>
      <c r="I31" s="43">
        <f t="shared" si="4"/>
        <v>18.061799739838872</v>
      </c>
      <c r="J31" s="43">
        <f t="shared" si="4"/>
        <v>18.061799739838872</v>
      </c>
      <c r="K31" s="43">
        <f t="shared" si="4"/>
        <v>18.061799739838872</v>
      </c>
      <c r="L31" s="43">
        <f t="shared" si="4"/>
        <v>18.061799739838872</v>
      </c>
      <c r="M31" s="43">
        <f t="shared" si="4"/>
        <v>18.061799739838872</v>
      </c>
    </row>
    <row r="32" spans="1:13" ht="30" x14ac:dyDescent="0.15">
      <c r="A32" s="21" t="s">
        <v>21</v>
      </c>
      <c r="B32" s="37">
        <v>1</v>
      </c>
      <c r="C32" s="38">
        <v>1</v>
      </c>
      <c r="D32" s="37">
        <v>1</v>
      </c>
      <c r="E32" s="38">
        <v>1</v>
      </c>
      <c r="F32" s="37">
        <v>1</v>
      </c>
      <c r="G32" s="38">
        <v>1</v>
      </c>
      <c r="H32" s="38">
        <v>3</v>
      </c>
      <c r="I32" s="38">
        <v>3</v>
      </c>
      <c r="J32" s="38">
        <v>3</v>
      </c>
      <c r="K32" s="38">
        <v>3</v>
      </c>
      <c r="L32" s="38">
        <v>3</v>
      </c>
      <c r="M32" s="38">
        <v>3</v>
      </c>
    </row>
    <row r="33" spans="1:13" ht="15" x14ac:dyDescent="0.15">
      <c r="A33" s="21" t="s">
        <v>22</v>
      </c>
      <c r="B33" s="37">
        <v>7</v>
      </c>
      <c r="C33" s="38">
        <v>7</v>
      </c>
      <c r="D33" s="38">
        <v>7</v>
      </c>
      <c r="E33" s="38">
        <v>7</v>
      </c>
      <c r="F33" s="38">
        <v>7</v>
      </c>
      <c r="G33" s="38">
        <v>7</v>
      </c>
      <c r="H33" s="38">
        <v>5</v>
      </c>
      <c r="I33" s="38">
        <v>5</v>
      </c>
      <c r="J33" s="38">
        <v>5</v>
      </c>
      <c r="K33" s="38">
        <v>5</v>
      </c>
      <c r="L33" s="38">
        <v>5</v>
      </c>
      <c r="M33" s="38">
        <v>5</v>
      </c>
    </row>
    <row r="34" spans="1:13" ht="15" x14ac:dyDescent="0.15">
      <c r="A34" s="21" t="s">
        <v>23</v>
      </c>
      <c r="B34" s="37">
        <v>-174</v>
      </c>
      <c r="C34" s="38">
        <v>-174</v>
      </c>
      <c r="D34" s="38">
        <v>-174</v>
      </c>
      <c r="E34" s="38">
        <v>-174</v>
      </c>
      <c r="F34" s="38">
        <v>-174</v>
      </c>
      <c r="G34" s="38">
        <v>-174</v>
      </c>
      <c r="H34" s="37">
        <v>-174</v>
      </c>
      <c r="I34" s="38">
        <v>-174</v>
      </c>
      <c r="J34" s="37">
        <v>-174</v>
      </c>
      <c r="K34" s="38">
        <v>-174</v>
      </c>
      <c r="L34" s="37">
        <v>-174</v>
      </c>
      <c r="M34" s="38">
        <v>-174</v>
      </c>
    </row>
    <row r="35" spans="1:13" ht="30" x14ac:dyDescent="0.15">
      <c r="A35" s="21" t="s">
        <v>24</v>
      </c>
      <c r="B35" s="37" t="s">
        <v>86</v>
      </c>
      <c r="C35" s="38">
        <v>-169.3</v>
      </c>
      <c r="D35" s="37" t="s">
        <v>86</v>
      </c>
      <c r="E35" s="38">
        <v>-169.3</v>
      </c>
      <c r="F35" s="37" t="s">
        <v>86</v>
      </c>
      <c r="G35" s="38">
        <v>-169.3</v>
      </c>
      <c r="H35" s="38" t="s">
        <v>87</v>
      </c>
      <c r="I35" s="38">
        <v>-161.69999999999999</v>
      </c>
      <c r="J35" s="38" t="s">
        <v>87</v>
      </c>
      <c r="K35" s="38">
        <v>-161.69999999999999</v>
      </c>
      <c r="L35" s="38" t="s">
        <v>87</v>
      </c>
      <c r="M35" s="38">
        <v>-161.69999999999999</v>
      </c>
    </row>
    <row r="36" spans="1:13" ht="15" x14ac:dyDescent="0.15">
      <c r="A36" s="21" t="s">
        <v>25</v>
      </c>
      <c r="B36" s="37">
        <v>-169.3</v>
      </c>
      <c r="C36" s="38" t="s">
        <v>86</v>
      </c>
      <c r="D36" s="37">
        <v>-169.3</v>
      </c>
      <c r="E36" s="38" t="s">
        <v>86</v>
      </c>
      <c r="F36" s="37">
        <v>-169.3</v>
      </c>
      <c r="G36" s="38" t="s">
        <v>86</v>
      </c>
      <c r="H36" s="38">
        <v>-165.7</v>
      </c>
      <c r="I36" s="38" t="s">
        <v>87</v>
      </c>
      <c r="J36" s="38">
        <v>-165.7</v>
      </c>
      <c r="K36" s="38" t="s">
        <v>87</v>
      </c>
      <c r="L36" s="38">
        <v>-165.7</v>
      </c>
      <c r="M36" s="38" t="s">
        <v>87</v>
      </c>
    </row>
    <row r="37" spans="1:13" ht="45" x14ac:dyDescent="0.15">
      <c r="A37" s="28" t="s">
        <v>45</v>
      </c>
      <c r="B37" s="42" t="e">
        <f t="shared" ref="B37:M37" si="5">10*LOG10(10^((B33+B34)/10)+10^(B35/10))</f>
        <v>#VALUE!</v>
      </c>
      <c r="C37" s="42">
        <f t="shared" si="5"/>
        <v>-164.98918835931039</v>
      </c>
      <c r="D37" s="42" t="e">
        <f t="shared" si="5"/>
        <v>#VALUE!</v>
      </c>
      <c r="E37" s="42">
        <f t="shared" si="5"/>
        <v>-164.98918835931039</v>
      </c>
      <c r="F37" s="42" t="e">
        <f t="shared" si="5"/>
        <v>#VALUE!</v>
      </c>
      <c r="G37" s="42">
        <f t="shared" si="5"/>
        <v>-164.98918835931039</v>
      </c>
      <c r="H37" s="42" t="e">
        <f t="shared" si="5"/>
        <v>#VALUE!</v>
      </c>
      <c r="I37" s="42">
        <f t="shared" si="5"/>
        <v>-160.9583889004532</v>
      </c>
      <c r="J37" s="42" t="e">
        <f t="shared" si="5"/>
        <v>#VALUE!</v>
      </c>
      <c r="K37" s="42">
        <f t="shared" si="5"/>
        <v>-160.9583889004532</v>
      </c>
      <c r="L37" s="42" t="e">
        <f t="shared" si="5"/>
        <v>#VALUE!</v>
      </c>
      <c r="M37" s="42">
        <f t="shared" si="5"/>
        <v>-160.9583889004532</v>
      </c>
    </row>
    <row r="38" spans="1:13" ht="30" x14ac:dyDescent="0.15">
      <c r="A38" s="28" t="s">
        <v>46</v>
      </c>
      <c r="B38" s="42">
        <f>10*LOG10(10^((B33+B34)/10)+10^(B36/10))</f>
        <v>-164.98918835931039</v>
      </c>
      <c r="C38" s="42" t="e">
        <f t="shared" ref="C38:M38" si="6">10*LOG10(10^((C33+C34)/10)+10^(C36/10))</f>
        <v>#VALUE!</v>
      </c>
      <c r="D38" s="42">
        <f t="shared" si="6"/>
        <v>-164.98918835931039</v>
      </c>
      <c r="E38" s="42" t="e">
        <f t="shared" si="6"/>
        <v>#VALUE!</v>
      </c>
      <c r="F38" s="42">
        <f t="shared" si="6"/>
        <v>-164.98918835931039</v>
      </c>
      <c r="G38" s="42" t="e">
        <f t="shared" si="6"/>
        <v>#VALUE!</v>
      </c>
      <c r="H38" s="42">
        <f>10*LOG10(10^((H33+H34)/10)+10^(H36/10))</f>
        <v>-164.03352307536667</v>
      </c>
      <c r="I38" s="42" t="e">
        <f t="shared" si="6"/>
        <v>#VALUE!</v>
      </c>
      <c r="J38" s="42">
        <f t="shared" si="6"/>
        <v>-164.03352307536667</v>
      </c>
      <c r="K38" s="42" t="e">
        <f t="shared" si="6"/>
        <v>#VALUE!</v>
      </c>
      <c r="L38" s="42">
        <f t="shared" si="6"/>
        <v>-164.03352307536667</v>
      </c>
      <c r="M38" s="42" t="e">
        <f t="shared" si="6"/>
        <v>#VALUE!</v>
      </c>
    </row>
    <row r="39" spans="1:13" ht="30" x14ac:dyDescent="0.15">
      <c r="A39" s="21" t="s">
        <v>26</v>
      </c>
      <c r="B39" s="37" t="s">
        <v>86</v>
      </c>
      <c r="C39" s="37">
        <f>'NR MaxN_RB'!$F$7*12*30*1000</f>
        <v>18360000</v>
      </c>
      <c r="D39" s="37" t="s">
        <v>86</v>
      </c>
      <c r="E39" s="37">
        <f>'NR MaxN_RB'!$F$7*12*30*1000</f>
        <v>18360000</v>
      </c>
      <c r="F39" s="37" t="s">
        <v>86</v>
      </c>
      <c r="G39" s="37">
        <f>'NR MaxN_RB'!$F$7*12*30*1000</f>
        <v>18360000</v>
      </c>
      <c r="H39" s="38" t="s">
        <v>87</v>
      </c>
      <c r="I39" s="38">
        <f>1*12*30*1000</f>
        <v>360000</v>
      </c>
      <c r="J39" s="38" t="s">
        <v>87</v>
      </c>
      <c r="K39" s="38">
        <f>1*12*30*1000</f>
        <v>360000</v>
      </c>
      <c r="L39" s="38" t="s">
        <v>87</v>
      </c>
      <c r="M39" s="38">
        <f>1*12*30*1000</f>
        <v>360000</v>
      </c>
    </row>
    <row r="40" spans="1:13" ht="30" x14ac:dyDescent="0.15">
      <c r="A40" s="21" t="s">
        <v>27</v>
      </c>
      <c r="B40" s="37">
        <f>'NR MaxN_RB'!$F$7*12*30*1000</f>
        <v>18360000</v>
      </c>
      <c r="C40" s="38" t="s">
        <v>86</v>
      </c>
      <c r="D40" s="37">
        <f>'NR MaxN_RB'!$F$7*12*30*1000</f>
        <v>18360000</v>
      </c>
      <c r="E40" s="38" t="s">
        <v>86</v>
      </c>
      <c r="F40" s="37">
        <f>'NR MaxN_RB'!$F$7*12*30*1000</f>
        <v>18360000</v>
      </c>
      <c r="G40" s="38" t="s">
        <v>86</v>
      </c>
      <c r="H40" s="38">
        <f>4*12*30*1000</f>
        <v>1440000</v>
      </c>
      <c r="I40" s="38" t="s">
        <v>87</v>
      </c>
      <c r="J40" s="38">
        <f>4*12*30*1000</f>
        <v>1440000</v>
      </c>
      <c r="K40" s="38" t="s">
        <v>87</v>
      </c>
      <c r="L40" s="38">
        <f>4*12*30*1000</f>
        <v>1440000</v>
      </c>
      <c r="M40" s="38" t="s">
        <v>87</v>
      </c>
    </row>
    <row r="41" spans="1:13" ht="15" x14ac:dyDescent="0.15">
      <c r="A41" s="26" t="s">
        <v>28</v>
      </c>
      <c r="B41" s="42" t="e">
        <f>B37+10*LOG10(B39)</f>
        <v>#VALUE!</v>
      </c>
      <c r="C41" s="42">
        <f t="shared" ref="C41:M41" si="7">C37+10*LOG10(C39)</f>
        <v>-92.350461590658156</v>
      </c>
      <c r="D41" s="42" t="e">
        <f t="shared" si="7"/>
        <v>#VALUE!</v>
      </c>
      <c r="E41" s="42">
        <f t="shared" si="7"/>
        <v>-92.350461590658156</v>
      </c>
      <c r="F41" s="42" t="e">
        <f t="shared" si="7"/>
        <v>#VALUE!</v>
      </c>
      <c r="G41" s="42">
        <f t="shared" si="7"/>
        <v>-92.350461590658156</v>
      </c>
      <c r="H41" s="42" t="e">
        <f t="shared" si="7"/>
        <v>#VALUE!</v>
      </c>
      <c r="I41" s="42">
        <f t="shared" si="7"/>
        <v>-105.39536389278032</v>
      </c>
      <c r="J41" s="42" t="e">
        <f t="shared" si="7"/>
        <v>#VALUE!</v>
      </c>
      <c r="K41" s="42">
        <f t="shared" si="7"/>
        <v>-105.39536389278032</v>
      </c>
      <c r="L41" s="42" t="e">
        <f t="shared" si="7"/>
        <v>#VALUE!</v>
      </c>
      <c r="M41" s="42">
        <f t="shared" si="7"/>
        <v>-105.39536389278032</v>
      </c>
    </row>
    <row r="42" spans="1:13" ht="15" x14ac:dyDescent="0.15">
      <c r="A42" s="26" t="s">
        <v>29</v>
      </c>
      <c r="B42" s="42">
        <f>B38+10*LOG10(B40)</f>
        <v>-92.350461590658156</v>
      </c>
      <c r="C42" s="42" t="e">
        <f t="shared" ref="C42:M42" si="8">C38+10*LOG10(C40)</f>
        <v>#VALUE!</v>
      </c>
      <c r="D42" s="42">
        <f t="shared" si="8"/>
        <v>-92.350461590658156</v>
      </c>
      <c r="E42" s="42" t="e">
        <f t="shared" si="8"/>
        <v>#VALUE!</v>
      </c>
      <c r="F42" s="42">
        <f t="shared" si="8"/>
        <v>-92.350461590658156</v>
      </c>
      <c r="G42" s="42" t="e">
        <f t="shared" si="8"/>
        <v>#VALUE!</v>
      </c>
      <c r="H42" s="42">
        <f>H38+10*LOG10(H40)</f>
        <v>-102.44989815441417</v>
      </c>
      <c r="I42" s="42" t="e">
        <f t="shared" si="8"/>
        <v>#VALUE!</v>
      </c>
      <c r="J42" s="42">
        <f t="shared" si="8"/>
        <v>-102.44989815441417</v>
      </c>
      <c r="K42" s="42" t="e">
        <f t="shared" si="8"/>
        <v>#VALUE!</v>
      </c>
      <c r="L42" s="42">
        <f t="shared" si="8"/>
        <v>-102.44989815441417</v>
      </c>
      <c r="M42" s="42" t="e">
        <f t="shared" si="8"/>
        <v>#VALUE!</v>
      </c>
    </row>
    <row r="43" spans="1:13" ht="15" x14ac:dyDescent="0.15">
      <c r="A43" s="21" t="s">
        <v>30</v>
      </c>
      <c r="B43" s="37" t="s">
        <v>86</v>
      </c>
      <c r="C43" s="87" t="s">
        <v>183</v>
      </c>
      <c r="D43" s="37" t="s">
        <v>85</v>
      </c>
      <c r="E43" s="87" t="s">
        <v>183</v>
      </c>
      <c r="F43" s="37" t="s">
        <v>85</v>
      </c>
      <c r="G43" s="87" t="s">
        <v>183</v>
      </c>
      <c r="H43" s="38" t="s">
        <v>87</v>
      </c>
      <c r="I43" s="87" t="s">
        <v>183</v>
      </c>
      <c r="J43" s="37" t="s">
        <v>85</v>
      </c>
      <c r="K43" s="87" t="s">
        <v>183</v>
      </c>
      <c r="L43" s="37" t="s">
        <v>85</v>
      </c>
      <c r="M43" s="87" t="s">
        <v>183</v>
      </c>
    </row>
    <row r="44" spans="1:13" ht="15" x14ac:dyDescent="0.15">
      <c r="A44" s="21" t="s">
        <v>31</v>
      </c>
      <c r="B44" s="85" t="s">
        <v>183</v>
      </c>
      <c r="C44" s="38" t="s">
        <v>86</v>
      </c>
      <c r="D44" s="37">
        <v>-0.1</v>
      </c>
      <c r="E44" s="38" t="s">
        <v>85</v>
      </c>
      <c r="F44" s="37">
        <v>-1</v>
      </c>
      <c r="G44" s="38" t="s">
        <v>85</v>
      </c>
      <c r="H44" s="87" t="s">
        <v>190</v>
      </c>
      <c r="I44" s="37" t="s">
        <v>87</v>
      </c>
      <c r="J44" s="37">
        <v>6</v>
      </c>
      <c r="K44" s="38" t="s">
        <v>85</v>
      </c>
      <c r="L44" s="37">
        <v>3.7</v>
      </c>
      <c r="M44" s="38" t="s">
        <v>85</v>
      </c>
    </row>
    <row r="45" spans="1:13" ht="15" x14ac:dyDescent="0.15">
      <c r="A45" s="21" t="s">
        <v>32</v>
      </c>
      <c r="B45" s="37">
        <v>2</v>
      </c>
      <c r="C45" s="38">
        <v>2</v>
      </c>
      <c r="D45" s="37">
        <v>2</v>
      </c>
      <c r="E45" s="38">
        <v>2</v>
      </c>
      <c r="F45" s="37">
        <v>2</v>
      </c>
      <c r="G45" s="38">
        <v>2</v>
      </c>
      <c r="H45" s="38">
        <v>2</v>
      </c>
      <c r="I45" s="38">
        <v>2</v>
      </c>
      <c r="J45" s="38">
        <v>2</v>
      </c>
      <c r="K45" s="38">
        <v>2</v>
      </c>
      <c r="L45" s="38">
        <v>2</v>
      </c>
      <c r="M45" s="38">
        <v>2</v>
      </c>
    </row>
    <row r="46" spans="1:13" ht="15" x14ac:dyDescent="0.15">
      <c r="A46" s="21" t="s">
        <v>33</v>
      </c>
      <c r="B46" s="37" t="s">
        <v>86</v>
      </c>
      <c r="C46" s="38">
        <v>0</v>
      </c>
      <c r="D46" s="37" t="s">
        <v>86</v>
      </c>
      <c r="E46" s="38">
        <v>0</v>
      </c>
      <c r="F46" s="37" t="s">
        <v>86</v>
      </c>
      <c r="G46" s="38">
        <v>0</v>
      </c>
      <c r="H46" s="38" t="s">
        <v>87</v>
      </c>
      <c r="I46" s="38">
        <v>0</v>
      </c>
      <c r="J46" s="38" t="s">
        <v>87</v>
      </c>
      <c r="K46" s="38">
        <v>0</v>
      </c>
      <c r="L46" s="38" t="s">
        <v>87</v>
      </c>
      <c r="M46" s="38">
        <v>0</v>
      </c>
    </row>
    <row r="47" spans="1:13" ht="15" x14ac:dyDescent="0.15">
      <c r="A47" s="21" t="s">
        <v>34</v>
      </c>
      <c r="B47" s="37">
        <v>0.5</v>
      </c>
      <c r="C47" s="38" t="s">
        <v>86</v>
      </c>
      <c r="D47" s="37">
        <v>0.5</v>
      </c>
      <c r="E47" s="38" t="s">
        <v>86</v>
      </c>
      <c r="F47" s="37">
        <v>0.5</v>
      </c>
      <c r="G47" s="38" t="s">
        <v>86</v>
      </c>
      <c r="H47" s="38">
        <v>0.5</v>
      </c>
      <c r="I47" s="38" t="s">
        <v>87</v>
      </c>
      <c r="J47" s="38">
        <v>0.5</v>
      </c>
      <c r="K47" s="38" t="s">
        <v>87</v>
      </c>
      <c r="L47" s="38">
        <v>0.5</v>
      </c>
      <c r="M47" s="38" t="s">
        <v>87</v>
      </c>
    </row>
    <row r="48" spans="1:13" ht="30" x14ac:dyDescent="0.15">
      <c r="A48" s="28" t="s">
        <v>47</v>
      </c>
      <c r="B48" s="42" t="e">
        <f t="shared" ref="B48:M48" si="9">B41+B43+B45-B46</f>
        <v>#VALUE!</v>
      </c>
      <c r="C48" s="42" t="e">
        <f t="shared" si="9"/>
        <v>#VALUE!</v>
      </c>
      <c r="D48" s="42" t="e">
        <f t="shared" si="9"/>
        <v>#VALUE!</v>
      </c>
      <c r="E48" s="42" t="e">
        <f t="shared" si="9"/>
        <v>#VALUE!</v>
      </c>
      <c r="F48" s="42" t="e">
        <f t="shared" si="9"/>
        <v>#VALUE!</v>
      </c>
      <c r="G48" s="42" t="e">
        <f t="shared" si="9"/>
        <v>#VALUE!</v>
      </c>
      <c r="H48" s="42" t="e">
        <f t="shared" si="9"/>
        <v>#VALUE!</v>
      </c>
      <c r="I48" s="42" t="e">
        <f>I41+I43+I45-I46</f>
        <v>#VALUE!</v>
      </c>
      <c r="J48" s="42" t="e">
        <f t="shared" si="9"/>
        <v>#VALUE!</v>
      </c>
      <c r="K48" s="42" t="e">
        <f t="shared" si="9"/>
        <v>#VALUE!</v>
      </c>
      <c r="L48" s="42" t="e">
        <f t="shared" si="9"/>
        <v>#VALUE!</v>
      </c>
      <c r="M48" s="42" t="e">
        <f t="shared" si="9"/>
        <v>#VALUE!</v>
      </c>
    </row>
    <row r="49" spans="1:15" ht="30" x14ac:dyDescent="0.15">
      <c r="A49" s="28" t="s">
        <v>173</v>
      </c>
      <c r="B49" s="42" t="e">
        <f>B42+B44+B45-B47</f>
        <v>#VALUE!</v>
      </c>
      <c r="C49" s="42" t="e">
        <f t="shared" ref="C49:M49" si="10">C42+C44+C45-C47</f>
        <v>#VALUE!</v>
      </c>
      <c r="D49" s="42">
        <f t="shared" si="10"/>
        <v>-90.950461590658151</v>
      </c>
      <c r="E49" s="42" t="e">
        <f t="shared" si="10"/>
        <v>#VALUE!</v>
      </c>
      <c r="F49" s="42">
        <f t="shared" si="10"/>
        <v>-91.850461590658156</v>
      </c>
      <c r="G49" s="42" t="e">
        <f t="shared" si="10"/>
        <v>#VALUE!</v>
      </c>
      <c r="H49" s="42" t="e">
        <f>H42+H44+H45-H47</f>
        <v>#VALUE!</v>
      </c>
      <c r="I49" s="42" t="e">
        <f t="shared" si="10"/>
        <v>#VALUE!</v>
      </c>
      <c r="J49" s="42">
        <f t="shared" si="10"/>
        <v>-94.949898154414171</v>
      </c>
      <c r="K49" s="42" t="e">
        <f t="shared" si="10"/>
        <v>#VALUE!</v>
      </c>
      <c r="L49" s="42">
        <f t="shared" si="10"/>
        <v>-97.249898154414169</v>
      </c>
      <c r="M49" s="42" t="e">
        <f t="shared" si="10"/>
        <v>#VALUE!</v>
      </c>
    </row>
    <row r="50" spans="1:15" ht="30" x14ac:dyDescent="0.15">
      <c r="A50" s="28" t="s">
        <v>174</v>
      </c>
      <c r="B50" s="42" t="e">
        <f t="shared" ref="B50:M50" si="11">B26+B30+B31-B48</f>
        <v>#VALUE!</v>
      </c>
      <c r="C50" s="42" t="e">
        <f t="shared" si="11"/>
        <v>#VALUE!</v>
      </c>
      <c r="D50" s="42" t="e">
        <f t="shared" si="11"/>
        <v>#VALUE!</v>
      </c>
      <c r="E50" s="42" t="e">
        <f t="shared" si="11"/>
        <v>#VALUE!</v>
      </c>
      <c r="F50" s="42" t="e">
        <f t="shared" si="11"/>
        <v>#VALUE!</v>
      </c>
      <c r="G50" s="42" t="e">
        <f t="shared" si="11"/>
        <v>#VALUE!</v>
      </c>
      <c r="H50" s="42" t="e">
        <f t="shared" si="11"/>
        <v>#VALUE!</v>
      </c>
      <c r="I50" s="42" t="e">
        <f t="shared" si="11"/>
        <v>#VALUE!</v>
      </c>
      <c r="J50" s="42" t="e">
        <f t="shared" si="11"/>
        <v>#VALUE!</v>
      </c>
      <c r="K50" s="42" t="e">
        <f t="shared" si="11"/>
        <v>#VALUE!</v>
      </c>
      <c r="L50" s="42" t="e">
        <f t="shared" si="11"/>
        <v>#VALUE!</v>
      </c>
      <c r="M50" s="42" t="e">
        <f t="shared" si="11"/>
        <v>#VALUE!</v>
      </c>
    </row>
    <row r="51" spans="1:15" ht="33.75" customHeight="1" x14ac:dyDescent="0.15">
      <c r="A51" s="28" t="s">
        <v>175</v>
      </c>
      <c r="B51" s="42" t="e">
        <f>B27+B30+B31-B49</f>
        <v>#VALUE!</v>
      </c>
      <c r="C51" s="42" t="e">
        <f t="shared" ref="C51:M51" si="12">C27+C30+C31-C49</f>
        <v>#VALUE!</v>
      </c>
      <c r="D51" s="42">
        <f t="shared" si="12"/>
        <v>161.09466098361554</v>
      </c>
      <c r="E51" s="42" t="e">
        <f t="shared" si="12"/>
        <v>#VALUE!</v>
      </c>
      <c r="F51" s="42">
        <f t="shared" si="12"/>
        <v>161.99466098361552</v>
      </c>
      <c r="G51" s="42" t="e">
        <f t="shared" si="12"/>
        <v>#VALUE!</v>
      </c>
      <c r="H51" s="42" t="e">
        <f>H27+H30+H31-H49</f>
        <v>#VALUE!</v>
      </c>
      <c r="I51" s="42" t="e">
        <f t="shared" si="12"/>
        <v>#VALUE!</v>
      </c>
      <c r="J51" s="42">
        <f t="shared" si="12"/>
        <v>143.02199785089286</v>
      </c>
      <c r="K51" s="42" t="e">
        <f t="shared" si="12"/>
        <v>#VALUE!</v>
      </c>
      <c r="L51" s="42">
        <f t="shared" si="12"/>
        <v>145.32199785089284</v>
      </c>
      <c r="M51" s="42" t="e">
        <f t="shared" si="12"/>
        <v>#VALUE!</v>
      </c>
      <c r="O51" s="14"/>
    </row>
    <row r="52" spans="1:15" x14ac:dyDescent="0.15">
      <c r="A52" s="20" t="s">
        <v>35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</row>
    <row r="53" spans="1:15" ht="15" x14ac:dyDescent="0.15">
      <c r="A53" s="21" t="s">
        <v>36</v>
      </c>
      <c r="B53" s="37">
        <v>4</v>
      </c>
      <c r="C53" s="38">
        <v>4</v>
      </c>
      <c r="D53" s="38">
        <v>6</v>
      </c>
      <c r="E53" s="38">
        <v>6</v>
      </c>
      <c r="F53" s="38">
        <v>6</v>
      </c>
      <c r="G53" s="38">
        <v>6</v>
      </c>
      <c r="H53" s="38">
        <v>4</v>
      </c>
      <c r="I53" s="38">
        <v>4</v>
      </c>
      <c r="J53" s="38">
        <v>6</v>
      </c>
      <c r="K53" s="38">
        <v>6</v>
      </c>
      <c r="L53" s="38">
        <v>6</v>
      </c>
      <c r="M53" s="38">
        <v>6</v>
      </c>
    </row>
    <row r="54" spans="1:15" ht="18" x14ac:dyDescent="0.15">
      <c r="A54" s="29" t="s">
        <v>166</v>
      </c>
      <c r="B54" s="37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</row>
    <row r="55" spans="1:15" ht="30" x14ac:dyDescent="0.15">
      <c r="A55" s="21" t="s">
        <v>37</v>
      </c>
      <c r="B55" s="37" t="s">
        <v>154</v>
      </c>
      <c r="C55" s="38">
        <v>2.96</v>
      </c>
      <c r="D55" s="45" t="s">
        <v>154</v>
      </c>
      <c r="E55" s="38">
        <v>5.6</v>
      </c>
      <c r="F55" s="45" t="s">
        <v>154</v>
      </c>
      <c r="G55" s="38">
        <v>5.6</v>
      </c>
      <c r="H55" s="37" t="s">
        <v>154</v>
      </c>
      <c r="I55" s="38">
        <v>2.96</v>
      </c>
      <c r="J55" s="45" t="s">
        <v>154</v>
      </c>
      <c r="K55" s="38">
        <v>5.6</v>
      </c>
      <c r="L55" s="45" t="s">
        <v>154</v>
      </c>
      <c r="M55" s="38">
        <v>5.6</v>
      </c>
    </row>
    <row r="56" spans="1:15" ht="30" x14ac:dyDescent="0.15">
      <c r="A56" s="21" t="s">
        <v>38</v>
      </c>
      <c r="B56" s="37">
        <v>1.1100000000000001</v>
      </c>
      <c r="C56" s="38" t="s">
        <v>154</v>
      </c>
      <c r="D56" s="38">
        <v>3.03</v>
      </c>
      <c r="E56" s="45" t="s">
        <v>154</v>
      </c>
      <c r="F56" s="38">
        <v>3.03</v>
      </c>
      <c r="G56" s="45" t="s">
        <v>154</v>
      </c>
      <c r="H56" s="37">
        <v>1.1100000000000001</v>
      </c>
      <c r="I56" s="38" t="s">
        <v>154</v>
      </c>
      <c r="J56" s="38">
        <v>3.03</v>
      </c>
      <c r="K56" s="45" t="s">
        <v>154</v>
      </c>
      <c r="L56" s="38">
        <v>3.03</v>
      </c>
      <c r="M56" s="44" t="s">
        <v>154</v>
      </c>
    </row>
    <row r="57" spans="1:15" ht="15" x14ac:dyDescent="0.15">
      <c r="A57" s="21" t="s">
        <v>39</v>
      </c>
      <c r="B57" s="37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</row>
    <row r="58" spans="1:15" ht="16.5" customHeight="1" x14ac:dyDescent="0.15">
      <c r="A58" s="21" t="s">
        <v>40</v>
      </c>
      <c r="B58" s="37">
        <f>9+2</f>
        <v>11</v>
      </c>
      <c r="C58" s="37">
        <f>9+4.22</f>
        <v>13.219999999999999</v>
      </c>
      <c r="D58" s="37">
        <f>9+2.07</f>
        <v>11.07</v>
      </c>
      <c r="E58" s="37">
        <f>9+4.27</f>
        <v>13.27</v>
      </c>
      <c r="F58" s="37">
        <f>20+0.5*12.5+2.27</f>
        <v>28.52</v>
      </c>
      <c r="G58" s="37">
        <f>20+0.5*12.5+4.47</f>
        <v>30.72</v>
      </c>
      <c r="H58" s="37">
        <f>9+2</f>
        <v>11</v>
      </c>
      <c r="I58" s="37">
        <f>9+4.22</f>
        <v>13.219999999999999</v>
      </c>
      <c r="J58" s="37">
        <f>9+2.07</f>
        <v>11.07</v>
      </c>
      <c r="K58" s="37">
        <f>9+4.27</f>
        <v>13.27</v>
      </c>
      <c r="L58" s="37">
        <f>20+0.5*12.5+2.27</f>
        <v>28.52</v>
      </c>
      <c r="M58" s="37">
        <f>20+0.5*12.5+4.47</f>
        <v>30.72</v>
      </c>
    </row>
    <row r="59" spans="1:15" ht="15" x14ac:dyDescent="0.15">
      <c r="A59" s="21" t="s">
        <v>41</v>
      </c>
      <c r="B59" s="37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</row>
    <row r="60" spans="1:15" ht="30" x14ac:dyDescent="0.15">
      <c r="A60" s="28" t="s">
        <v>59</v>
      </c>
      <c r="B60" s="42" t="e">
        <f t="shared" ref="B60:M60" si="13">B50-B55+B57-B58+B59-B32</f>
        <v>#VALUE!</v>
      </c>
      <c r="C60" s="42" t="e">
        <f>C50-C55+C57-C58+C59-C32</f>
        <v>#VALUE!</v>
      </c>
      <c r="D60" s="42" t="e">
        <f t="shared" si="13"/>
        <v>#VALUE!</v>
      </c>
      <c r="E60" s="42" t="e">
        <f t="shared" si="13"/>
        <v>#VALUE!</v>
      </c>
      <c r="F60" s="42" t="e">
        <f t="shared" si="13"/>
        <v>#VALUE!</v>
      </c>
      <c r="G60" s="42" t="e">
        <f t="shared" si="13"/>
        <v>#VALUE!</v>
      </c>
      <c r="H60" s="42" t="e">
        <f t="shared" si="13"/>
        <v>#VALUE!</v>
      </c>
      <c r="I60" s="42" t="e">
        <f t="shared" si="13"/>
        <v>#VALUE!</v>
      </c>
      <c r="J60" s="42" t="e">
        <f t="shared" si="13"/>
        <v>#VALUE!</v>
      </c>
      <c r="K60" s="42" t="e">
        <f t="shared" si="13"/>
        <v>#VALUE!</v>
      </c>
      <c r="L60" s="42" t="e">
        <f t="shared" si="13"/>
        <v>#VALUE!</v>
      </c>
      <c r="M60" s="42" t="e">
        <f t="shared" si="13"/>
        <v>#VALUE!</v>
      </c>
    </row>
    <row r="61" spans="1:15" ht="30" x14ac:dyDescent="0.15">
      <c r="A61" s="28" t="s">
        <v>49</v>
      </c>
      <c r="B61" s="42" t="e">
        <f t="shared" ref="B61:M61" si="14">B51-B56+B57-B58+B59-B32</f>
        <v>#VALUE!</v>
      </c>
      <c r="C61" s="42" t="e">
        <f t="shared" si="14"/>
        <v>#VALUE!</v>
      </c>
      <c r="D61" s="42">
        <f t="shared" si="14"/>
        <v>145.99466098361555</v>
      </c>
      <c r="E61" s="42" t="e">
        <f t="shared" si="14"/>
        <v>#VALUE!</v>
      </c>
      <c r="F61" s="111">
        <f t="shared" si="14"/>
        <v>129.44466098361551</v>
      </c>
      <c r="G61" s="42" t="e">
        <f t="shared" si="14"/>
        <v>#VALUE!</v>
      </c>
      <c r="H61" s="42" t="e">
        <f t="shared" si="14"/>
        <v>#VALUE!</v>
      </c>
      <c r="I61" s="42" t="e">
        <f t="shared" si="14"/>
        <v>#VALUE!</v>
      </c>
      <c r="J61" s="42">
        <f t="shared" si="14"/>
        <v>125.92199785089286</v>
      </c>
      <c r="K61" s="42" t="e">
        <f t="shared" si="14"/>
        <v>#VALUE!</v>
      </c>
      <c r="L61" s="111">
        <f t="shared" si="14"/>
        <v>110.77199785089284</v>
      </c>
      <c r="M61" s="42" t="e">
        <f t="shared" si="14"/>
        <v>#VALUE!</v>
      </c>
    </row>
    <row r="62" spans="1:15" x14ac:dyDescent="0.15">
      <c r="A62" s="20" t="s">
        <v>42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</row>
    <row r="63" spans="1:15" ht="30" x14ac:dyDescent="0.15">
      <c r="A63" s="30" t="s">
        <v>43</v>
      </c>
      <c r="B63" s="38" t="s">
        <v>86</v>
      </c>
      <c r="C63" s="38" t="e">
        <f>10^((C60-28-20*LOG10(C$4)+9*LOG10((C71)^2+(C$5-C$6)^2) )/40 )</f>
        <v>#VALUE!</v>
      </c>
      <c r="D63" s="38" t="s">
        <v>87</v>
      </c>
      <c r="E63" s="38" t="e">
        <f>10^((E60-161.04+7.1*LOG10(20)-7.5*LOG10(20)+(24.37-3.7*(20/E5)^2)*LOG10(E5)-20*LOG10(E4)+(3.2*(LOG10(17.625))^2-4.97)+0.6*(E6-1.5))/(43.42-3.1*LOG10(E5))+3)</f>
        <v>#VALUE!</v>
      </c>
      <c r="F63" s="38" t="s">
        <v>87</v>
      </c>
      <c r="G63" s="38" t="e">
        <f>10^((G60-161.04+7.1*LOG10(20)-7.5*LOG10(20)+(24.37-3.7*(20/G5)^2)*LOG10(G5)-20*LOG10(G4)+(3.2*(LOG10(17.625))^2-4.97)+0.6*(G6-1.5))/(43.42-3.1*LOG10(G5))+3)</f>
        <v>#VALUE!</v>
      </c>
      <c r="H63" s="38" t="s">
        <v>87</v>
      </c>
      <c r="I63" s="38" t="e">
        <f>10^((I60-28-20*LOG10(I$4)+9*LOG10((I$71)^2+(I$5-I$6)^2) )/40 )</f>
        <v>#VALUE!</v>
      </c>
      <c r="J63" s="38" t="s">
        <v>87</v>
      </c>
      <c r="K63" s="38" t="e">
        <f>10^((K60-161.04+7.1*LOG10(20)-7.5*LOG10(20)+(24.37-3.7*(20/K5)^2)*LOG10(K5)-20*LOG10(K4)+(3.2*(LOG10(17.625))^2-4.97)+0.6*(K6-1.5))/(43.42-3.1*LOG10(K5))+3)</f>
        <v>#VALUE!</v>
      </c>
      <c r="L63" s="38" t="s">
        <v>87</v>
      </c>
      <c r="M63" s="38" t="e">
        <f>10^((M60-161.04+7.1*LOG10(20)-7.5*LOG10(20)+(24.37-3.7*(20/M5)^2)*LOG10(M5)-20*LOG10(M4)+(3.2*(LOG10(17.625))^2-4.97)+0.6*(M6-1.5))/(43.42-3.1*LOG10(M5))+3)</f>
        <v>#VALUE!</v>
      </c>
    </row>
    <row r="64" spans="1:15" ht="30" x14ac:dyDescent="0.15">
      <c r="A64" s="30" t="s">
        <v>44</v>
      </c>
      <c r="B64" s="38" t="e">
        <f>10^((B61-28-20*LOG10(B$4)+9*LOG10((B71)^2+(B$5-B$6)^2) )/40 )</f>
        <v>#VALUE!</v>
      </c>
      <c r="C64" s="38" t="s">
        <v>86</v>
      </c>
      <c r="D64" s="38">
        <f>10^((D61-161.04+7.1*LOG10(20)-7.5*LOG10(20)+(24.37-3.7*(20/D5)^2)*LOG10(D5)-20*LOG10(D4)+(3.2*(LOG10(17.625))^2-4.97)+0.6*(D6-1.5))/(43.42-3.1*LOG10(D5))+3)</f>
        <v>1203.8729178818949</v>
      </c>
      <c r="E64" s="38" t="s">
        <v>87</v>
      </c>
      <c r="F64" s="38">
        <f>10^((F61-161.04+7.1*LOG10(20)-7.5*LOG10(20)+(24.37-3.7*(20/F5)^2)*LOG10(F5)-20*LOG10(F4)+(3.2*(LOG10(17.625))^2-4.97)+0.6*(F6-1.5))/(43.42-3.1*LOG10(F5))+3)</f>
        <v>454.10842425799694</v>
      </c>
      <c r="G64" s="38" t="s">
        <v>87</v>
      </c>
      <c r="H64" s="38" t="e">
        <f>10^((H61-28-20*LOG10(H$4)+9*LOG10((H71)^2+(H$5-H$6)^2) )/40 )</f>
        <v>#VALUE!</v>
      </c>
      <c r="I64" s="38" t="s">
        <v>86</v>
      </c>
      <c r="J64" s="38">
        <f>10^((J61-161.04+7.1*LOG10(20)-7.5*LOG10(20)+(24.37-3.7*(20/J5)^2)*LOG10(J5)-20*LOG10(J4)+(3.2*(LOG10(17.625))^2-4.97)+0.6*(J6-1.5))/(43.42-3.1*LOG10(J5))+3)</f>
        <v>369.00690440507168</v>
      </c>
      <c r="K64" s="38" t="s">
        <v>87</v>
      </c>
      <c r="L64" s="38">
        <f>10^((L61-161.04+7.1*LOG10(20)-7.5*LOG10(20)+(24.37-3.7*(20/L5)^2)*LOG10(L5)-20*LOG10(L4)+(3.2*(LOG10(17.625))^2-4.97)+0.6*(L6-1.5))/(43.42-3.1*LOG10(L5))+3)</f>
        <v>151.15812773562257</v>
      </c>
      <c r="M64" s="38" t="s">
        <v>87</v>
      </c>
      <c r="O64" s="15"/>
    </row>
    <row r="65" spans="1:13" ht="18" x14ac:dyDescent="0.15">
      <c r="A65" s="30" t="s">
        <v>167</v>
      </c>
      <c r="B65" s="38" t="s">
        <v>86</v>
      </c>
      <c r="C65" s="36" t="e">
        <f>PI()*(C63)^2</f>
        <v>#VALUE!</v>
      </c>
      <c r="D65" s="36" t="s">
        <v>86</v>
      </c>
      <c r="E65" s="36" t="e">
        <f>PI()*(E63)^2</f>
        <v>#VALUE!</v>
      </c>
      <c r="F65" s="36" t="s">
        <v>86</v>
      </c>
      <c r="G65" s="36" t="e">
        <f>PI()*(G63)^2</f>
        <v>#VALUE!</v>
      </c>
      <c r="H65" s="36" t="s">
        <v>86</v>
      </c>
      <c r="I65" s="36" t="e">
        <f>PI()*(I63)^2</f>
        <v>#VALUE!</v>
      </c>
      <c r="J65" s="36" t="s">
        <v>86</v>
      </c>
      <c r="K65" s="36" t="e">
        <f>PI()*(K63)^2</f>
        <v>#VALUE!</v>
      </c>
      <c r="L65" s="36" t="s">
        <v>86</v>
      </c>
      <c r="M65" s="36" t="e">
        <f>PI()*(M63)^2</f>
        <v>#VALUE!</v>
      </c>
    </row>
    <row r="66" spans="1:13" ht="18" x14ac:dyDescent="0.15">
      <c r="A66" s="30" t="s">
        <v>168</v>
      </c>
      <c r="B66" s="38" t="e">
        <f>PI()*(B64)^2</f>
        <v>#VALUE!</v>
      </c>
      <c r="C66" s="36" t="s">
        <v>86</v>
      </c>
      <c r="D66" s="36">
        <f>PI()*(D64)^2</f>
        <v>4553141.6563437888</v>
      </c>
      <c r="E66" s="36" t="s">
        <v>86</v>
      </c>
      <c r="F66" s="36">
        <f>PI()*(F64)^2</f>
        <v>647841.83568528458</v>
      </c>
      <c r="G66" s="36" t="s">
        <v>86</v>
      </c>
      <c r="H66" s="36" t="e">
        <f>PI()*(H64)^2</f>
        <v>#VALUE!</v>
      </c>
      <c r="I66" s="36" t="s">
        <v>86</v>
      </c>
      <c r="J66" s="36">
        <f>PI()*(J64)^2</f>
        <v>427778.40528645104</v>
      </c>
      <c r="K66" s="36" t="s">
        <v>86</v>
      </c>
      <c r="L66" s="36">
        <f>PI()*(L64)^2</f>
        <v>71781.558073713139</v>
      </c>
      <c r="M66" s="36" t="s">
        <v>86</v>
      </c>
    </row>
    <row r="71" spans="1:13" s="16" customFormat="1" ht="15" x14ac:dyDescent="0.15">
      <c r="A71" s="16" t="s">
        <v>182</v>
      </c>
      <c r="B71" s="46">
        <f>4*(B5-1)*(B6-1)*B4*10/3</f>
        <v>640</v>
      </c>
      <c r="C71" s="46">
        <f>4*(C$5-1)*(C$6-1)*C$4*10/3</f>
        <v>640</v>
      </c>
      <c r="D71" s="46"/>
      <c r="E71" s="46"/>
      <c r="F71" s="46"/>
      <c r="G71" s="46"/>
      <c r="H71" s="46">
        <f>4*(H5-1)*(H6-1)*H4*10/3</f>
        <v>640</v>
      </c>
      <c r="I71" s="46">
        <f>4*(I5-1)*(I6-1)*I4*10/3</f>
        <v>640</v>
      </c>
      <c r="J71" s="47"/>
      <c r="K71" s="47"/>
      <c r="L71" s="47"/>
      <c r="M71" s="47"/>
    </row>
  </sheetData>
  <mergeCells count="2">
    <mergeCell ref="B1:G1"/>
    <mergeCell ref="H1:M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zoomScale="70" zoomScaleNormal="70" workbookViewId="0">
      <pane xSplit="1" ySplit="2" topLeftCell="C6" activePane="bottomRight" state="frozen"/>
      <selection pane="topRight" activeCell="B1" sqref="B1"/>
      <selection pane="bottomLeft" activeCell="A3" sqref="A3"/>
      <selection pane="bottomRight" activeCell="G25" sqref="G25"/>
    </sheetView>
  </sheetViews>
  <sheetFormatPr defaultRowHeight="14.25" x14ac:dyDescent="0.15"/>
  <cols>
    <col min="1" max="1" width="69" style="51" customWidth="1"/>
    <col min="2" max="3" width="24" style="45" bestFit="1" customWidth="1"/>
    <col min="4" max="4" width="22.75" style="45" bestFit="1" customWidth="1"/>
    <col min="5" max="5" width="18.375" style="45" bestFit="1" customWidth="1"/>
    <col min="6" max="6" width="18.75" style="45" customWidth="1"/>
    <col min="7" max="7" width="19.375" style="45" customWidth="1"/>
    <col min="8" max="9" width="19.375" style="45" bestFit="1" customWidth="1"/>
    <col min="10" max="10" width="20.125" style="51" customWidth="1"/>
    <col min="11" max="12" width="18.125" style="51" customWidth="1"/>
    <col min="13" max="13" width="17.375" style="51" customWidth="1"/>
  </cols>
  <sheetData>
    <row r="1" spans="1:13" x14ac:dyDescent="0.15">
      <c r="A1" s="59" t="s">
        <v>0</v>
      </c>
      <c r="B1" s="95" t="s">
        <v>50</v>
      </c>
      <c r="C1" s="96"/>
      <c r="D1" s="96"/>
      <c r="E1" s="96"/>
      <c r="F1" s="96"/>
      <c r="G1" s="97"/>
      <c r="H1" s="98" t="s">
        <v>58</v>
      </c>
      <c r="I1" s="99"/>
      <c r="J1" s="99"/>
      <c r="K1" s="99"/>
      <c r="L1" s="99"/>
      <c r="M1" s="99"/>
    </row>
    <row r="2" spans="1:13" ht="28.5" x14ac:dyDescent="0.15">
      <c r="A2" s="60"/>
      <c r="B2" s="48" t="s">
        <v>52</v>
      </c>
      <c r="C2" s="48" t="s">
        <v>53</v>
      </c>
      <c r="D2" s="48" t="s">
        <v>51</v>
      </c>
      <c r="E2" s="48" t="s">
        <v>62</v>
      </c>
      <c r="F2" s="48" t="s">
        <v>60</v>
      </c>
      <c r="G2" s="48" t="s">
        <v>61</v>
      </c>
      <c r="H2" s="48" t="s">
        <v>56</v>
      </c>
      <c r="I2" s="48" t="s">
        <v>57</v>
      </c>
      <c r="J2" s="48" t="s">
        <v>63</v>
      </c>
      <c r="K2" s="48" t="s">
        <v>64</v>
      </c>
      <c r="L2" s="48" t="s">
        <v>65</v>
      </c>
      <c r="M2" s="48" t="s">
        <v>66</v>
      </c>
    </row>
    <row r="3" spans="1:13" x14ac:dyDescent="0.15">
      <c r="A3" s="40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5" x14ac:dyDescent="0.15">
      <c r="A4" s="62" t="s">
        <v>2</v>
      </c>
      <c r="B4" s="39">
        <v>0.7</v>
      </c>
      <c r="C4" s="63">
        <v>0.7</v>
      </c>
      <c r="D4" s="39">
        <v>0.7</v>
      </c>
      <c r="E4" s="63">
        <v>0.7</v>
      </c>
      <c r="F4" s="39">
        <v>0.7</v>
      </c>
      <c r="G4" s="63">
        <v>0.7</v>
      </c>
      <c r="H4" s="39">
        <v>0.7</v>
      </c>
      <c r="I4" s="63">
        <v>0.7</v>
      </c>
      <c r="J4" s="39">
        <v>0.7</v>
      </c>
      <c r="K4" s="63">
        <v>0.7</v>
      </c>
      <c r="L4" s="39">
        <v>0.7</v>
      </c>
      <c r="M4" s="63">
        <v>0.7</v>
      </c>
    </row>
    <row r="5" spans="1:13" ht="15" x14ac:dyDescent="0.15">
      <c r="A5" s="62" t="s">
        <v>3</v>
      </c>
      <c r="B5" s="39">
        <v>35</v>
      </c>
      <c r="C5" s="63">
        <v>35</v>
      </c>
      <c r="D5" s="63">
        <v>35</v>
      </c>
      <c r="E5" s="63">
        <v>35</v>
      </c>
      <c r="F5" s="63">
        <v>35</v>
      </c>
      <c r="G5" s="63">
        <v>35</v>
      </c>
      <c r="H5" s="63">
        <v>35</v>
      </c>
      <c r="I5" s="63">
        <v>35</v>
      </c>
      <c r="J5" s="63">
        <v>35</v>
      </c>
      <c r="K5" s="63">
        <v>35</v>
      </c>
      <c r="L5" s="63">
        <v>35</v>
      </c>
      <c r="M5" s="63">
        <v>35</v>
      </c>
    </row>
    <row r="6" spans="1:13" ht="15" x14ac:dyDescent="0.15">
      <c r="A6" s="62" t="s">
        <v>4</v>
      </c>
      <c r="B6" s="39">
        <v>1.5</v>
      </c>
      <c r="C6" s="63">
        <v>1.5</v>
      </c>
      <c r="D6" s="39">
        <v>1.5</v>
      </c>
      <c r="E6" s="63">
        <v>1.5</v>
      </c>
      <c r="F6" s="39">
        <v>1.5</v>
      </c>
      <c r="G6" s="63">
        <v>1.5</v>
      </c>
      <c r="H6" s="39">
        <v>1.5</v>
      </c>
      <c r="I6" s="63">
        <v>1.5</v>
      </c>
      <c r="J6" s="39">
        <v>1.5</v>
      </c>
      <c r="K6" s="63">
        <v>1.5</v>
      </c>
      <c r="L6" s="39">
        <v>1.5</v>
      </c>
      <c r="M6" s="63">
        <v>1.5</v>
      </c>
    </row>
    <row r="7" spans="1:13" ht="31.5" x14ac:dyDescent="0.15">
      <c r="A7" s="62" t="s">
        <v>162</v>
      </c>
      <c r="B7" s="22" t="s">
        <v>86</v>
      </c>
      <c r="C7" s="56">
        <v>0.95</v>
      </c>
      <c r="D7" s="22" t="s">
        <v>86</v>
      </c>
      <c r="E7" s="56">
        <v>0.95</v>
      </c>
      <c r="F7" s="22" t="s">
        <v>86</v>
      </c>
      <c r="G7" s="56">
        <v>0.95</v>
      </c>
      <c r="H7" s="56" t="s">
        <v>141</v>
      </c>
      <c r="I7" s="23">
        <v>0.95</v>
      </c>
      <c r="J7" s="56" t="s">
        <v>141</v>
      </c>
      <c r="K7" s="23">
        <v>0.95</v>
      </c>
      <c r="L7" s="56" t="s">
        <v>141</v>
      </c>
      <c r="M7" s="23">
        <v>0.95</v>
      </c>
    </row>
    <row r="8" spans="1:13" ht="31.5" x14ac:dyDescent="0.15">
      <c r="A8" s="62" t="s">
        <v>163</v>
      </c>
      <c r="B8" s="22">
        <v>0.9</v>
      </c>
      <c r="C8" s="56" t="s">
        <v>141</v>
      </c>
      <c r="D8" s="22">
        <v>0.9</v>
      </c>
      <c r="E8" s="56" t="s">
        <v>141</v>
      </c>
      <c r="F8" s="22">
        <v>0.9</v>
      </c>
      <c r="G8" s="56" t="s">
        <v>141</v>
      </c>
      <c r="H8" s="56">
        <v>0.9</v>
      </c>
      <c r="I8" s="23" t="s">
        <v>86</v>
      </c>
      <c r="J8" s="56">
        <v>0.9</v>
      </c>
      <c r="K8" s="23" t="s">
        <v>86</v>
      </c>
      <c r="L8" s="56">
        <v>0.9</v>
      </c>
      <c r="M8" s="23" t="s">
        <v>86</v>
      </c>
    </row>
    <row r="9" spans="1:13" ht="15" x14ac:dyDescent="0.15">
      <c r="A9" s="62" t="s">
        <v>5</v>
      </c>
      <c r="B9" s="37" t="s">
        <v>87</v>
      </c>
      <c r="C9" s="38">
        <f>64/(0.5*0.001)</f>
        <v>128000</v>
      </c>
      <c r="D9" s="37" t="s">
        <v>87</v>
      </c>
      <c r="E9" s="38">
        <f>64/(0.5*0.001)</f>
        <v>128000</v>
      </c>
      <c r="F9" s="37" t="s">
        <v>87</v>
      </c>
      <c r="G9" s="38">
        <f>64/(0.5*0.001)</f>
        <v>128000</v>
      </c>
      <c r="H9" s="63" t="s">
        <v>141</v>
      </c>
      <c r="I9" s="38">
        <f>2/(0.5*0.001)</f>
        <v>4000</v>
      </c>
      <c r="J9" s="63" t="s">
        <v>141</v>
      </c>
      <c r="K9" s="38">
        <f>2/(0.5*0.001)</f>
        <v>4000</v>
      </c>
      <c r="L9" s="63" t="s">
        <v>141</v>
      </c>
      <c r="M9" s="38">
        <f>2/(0.5*0.001)</f>
        <v>4000</v>
      </c>
    </row>
    <row r="10" spans="1:13" ht="30" customHeight="1" x14ac:dyDescent="0.15">
      <c r="A10" s="62" t="s">
        <v>6</v>
      </c>
      <c r="B10" s="37">
        <f>1994400*3</f>
        <v>5983200</v>
      </c>
      <c r="C10" s="63" t="s">
        <v>141</v>
      </c>
      <c r="D10" s="37">
        <f>1994400*3</f>
        <v>5983200</v>
      </c>
      <c r="E10" s="63" t="s">
        <v>141</v>
      </c>
      <c r="F10" s="37">
        <f>1994400*3</f>
        <v>5983200</v>
      </c>
      <c r="G10" s="63" t="s">
        <v>141</v>
      </c>
      <c r="H10" s="63">
        <f>187200*3</f>
        <v>561600</v>
      </c>
      <c r="I10" s="38" t="s">
        <v>86</v>
      </c>
      <c r="J10" s="63">
        <f>187200*3</f>
        <v>561600</v>
      </c>
      <c r="K10" s="38" t="s">
        <v>86</v>
      </c>
      <c r="L10" s="63">
        <f>187200*3</f>
        <v>561600</v>
      </c>
      <c r="M10" s="38" t="s">
        <v>86</v>
      </c>
    </row>
    <row r="11" spans="1:13" ht="15" x14ac:dyDescent="0.15">
      <c r="A11" s="62" t="s">
        <v>7</v>
      </c>
      <c r="B11" s="22" t="s">
        <v>86</v>
      </c>
      <c r="C11" s="56">
        <v>0.01</v>
      </c>
      <c r="D11" s="22" t="s">
        <v>86</v>
      </c>
      <c r="E11" s="56">
        <v>0.01</v>
      </c>
      <c r="F11" s="22" t="s">
        <v>86</v>
      </c>
      <c r="G11" s="56">
        <v>0.01</v>
      </c>
      <c r="H11" s="56" t="s">
        <v>141</v>
      </c>
      <c r="I11" s="23">
        <v>0.01</v>
      </c>
      <c r="J11" s="56" t="s">
        <v>141</v>
      </c>
      <c r="K11" s="23">
        <v>0.01</v>
      </c>
      <c r="L11" s="56" t="s">
        <v>141</v>
      </c>
      <c r="M11" s="23">
        <v>0.01</v>
      </c>
    </row>
    <row r="12" spans="1:13" ht="15" x14ac:dyDescent="0.15">
      <c r="A12" s="62" t="s">
        <v>8</v>
      </c>
      <c r="B12" s="22">
        <v>0.1</v>
      </c>
      <c r="C12" s="56" t="s">
        <v>141</v>
      </c>
      <c r="D12" s="22">
        <v>0.1</v>
      </c>
      <c r="E12" s="56" t="s">
        <v>141</v>
      </c>
      <c r="F12" s="22">
        <v>0.1</v>
      </c>
      <c r="G12" s="56" t="s">
        <v>141</v>
      </c>
      <c r="H12" s="56">
        <v>0.1</v>
      </c>
      <c r="I12" s="23" t="s">
        <v>86</v>
      </c>
      <c r="J12" s="56">
        <v>0.1</v>
      </c>
      <c r="K12" s="23" t="s">
        <v>86</v>
      </c>
      <c r="L12" s="56">
        <v>0.1</v>
      </c>
      <c r="M12" s="23" t="s">
        <v>86</v>
      </c>
    </row>
    <row r="13" spans="1:13" ht="16.5" x14ac:dyDescent="0.15">
      <c r="A13" s="62" t="s">
        <v>164</v>
      </c>
      <c r="B13" s="37">
        <f>B10/B40</f>
        <v>0.63923076923076927</v>
      </c>
      <c r="C13" s="63" t="s">
        <v>141</v>
      </c>
      <c r="D13" s="37">
        <f>D10/D40</f>
        <v>0.63923076923076927</v>
      </c>
      <c r="E13" s="63" t="s">
        <v>141</v>
      </c>
      <c r="F13" s="37">
        <f>F10/F40</f>
        <v>0.63923076923076927</v>
      </c>
      <c r="G13" s="63" t="s">
        <v>141</v>
      </c>
      <c r="H13" s="37">
        <f>H10/H40</f>
        <v>0.78</v>
      </c>
      <c r="I13" s="38" t="s">
        <v>87</v>
      </c>
      <c r="J13" s="37">
        <f>J10/J40</f>
        <v>0.78</v>
      </c>
      <c r="K13" s="38" t="s">
        <v>87</v>
      </c>
      <c r="L13" s="37">
        <f>L10/L40</f>
        <v>0.78</v>
      </c>
      <c r="M13" s="38" t="s">
        <v>87</v>
      </c>
    </row>
    <row r="14" spans="1:13" ht="16.5" x14ac:dyDescent="0.15">
      <c r="A14" s="62" t="s">
        <v>165</v>
      </c>
      <c r="B14" s="37" t="s">
        <v>136</v>
      </c>
      <c r="C14" s="63" t="s">
        <v>136</v>
      </c>
      <c r="D14" s="63" t="s">
        <v>137</v>
      </c>
      <c r="E14" s="63" t="s">
        <v>137</v>
      </c>
      <c r="F14" s="63" t="s">
        <v>138</v>
      </c>
      <c r="G14" s="63" t="s">
        <v>138</v>
      </c>
      <c r="H14" s="37" t="s">
        <v>136</v>
      </c>
      <c r="I14" s="63" t="s">
        <v>136</v>
      </c>
      <c r="J14" s="63" t="s">
        <v>137</v>
      </c>
      <c r="K14" s="63" t="s">
        <v>137</v>
      </c>
      <c r="L14" s="63" t="s">
        <v>138</v>
      </c>
      <c r="M14" s="63" t="s">
        <v>138</v>
      </c>
    </row>
    <row r="15" spans="1:13" ht="15" x14ac:dyDescent="0.15">
      <c r="A15" s="62" t="s">
        <v>176</v>
      </c>
      <c r="B15" s="37">
        <v>120</v>
      </c>
      <c r="C15" s="38">
        <v>120</v>
      </c>
      <c r="D15" s="37">
        <v>120</v>
      </c>
      <c r="E15" s="38">
        <v>120</v>
      </c>
      <c r="F15" s="37">
        <v>3</v>
      </c>
      <c r="G15" s="38">
        <v>3</v>
      </c>
      <c r="H15" s="37">
        <v>120</v>
      </c>
      <c r="I15" s="38">
        <v>120</v>
      </c>
      <c r="J15" s="37">
        <v>120</v>
      </c>
      <c r="K15" s="38">
        <v>120</v>
      </c>
      <c r="L15" s="38">
        <v>3</v>
      </c>
      <c r="M15" s="38">
        <v>3</v>
      </c>
    </row>
    <row r="16" spans="1:13" ht="15" x14ac:dyDescent="0.15">
      <c r="A16" s="62" t="s">
        <v>9</v>
      </c>
      <c r="B16" s="37">
        <v>2</v>
      </c>
      <c r="C16" s="63">
        <v>2</v>
      </c>
      <c r="D16" s="37">
        <v>2</v>
      </c>
      <c r="E16" s="63">
        <v>2</v>
      </c>
      <c r="F16" s="37">
        <v>2</v>
      </c>
      <c r="G16" s="63">
        <v>2</v>
      </c>
      <c r="H16" s="63">
        <v>2</v>
      </c>
      <c r="I16" s="38">
        <v>2</v>
      </c>
      <c r="J16" s="63">
        <v>2</v>
      </c>
      <c r="K16" s="38">
        <v>2</v>
      </c>
      <c r="L16" s="63">
        <v>2</v>
      </c>
      <c r="M16" s="38">
        <v>2</v>
      </c>
    </row>
    <row r="17" spans="1:13" x14ac:dyDescent="0.15">
      <c r="A17" s="40" t="s">
        <v>10</v>
      </c>
      <c r="B17" s="40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30" x14ac:dyDescent="0.15">
      <c r="A18" s="62" t="s">
        <v>177</v>
      </c>
      <c r="B18" s="37">
        <v>64</v>
      </c>
      <c r="C18" s="63">
        <v>64</v>
      </c>
      <c r="D18" s="37">
        <v>64</v>
      </c>
      <c r="E18" s="63">
        <v>64</v>
      </c>
      <c r="F18" s="37">
        <v>64</v>
      </c>
      <c r="G18" s="63">
        <v>64</v>
      </c>
      <c r="H18" s="38">
        <v>1</v>
      </c>
      <c r="I18" s="63">
        <v>1</v>
      </c>
      <c r="J18" s="38">
        <v>1</v>
      </c>
      <c r="K18" s="63">
        <v>1</v>
      </c>
      <c r="L18" s="38">
        <v>1</v>
      </c>
      <c r="M18" s="63">
        <v>1</v>
      </c>
    </row>
    <row r="19" spans="1:13" ht="15" x14ac:dyDescent="0.15">
      <c r="A19" s="62" t="s">
        <v>11</v>
      </c>
      <c r="B19" s="37">
        <v>28</v>
      </c>
      <c r="C19" s="63">
        <v>28</v>
      </c>
      <c r="D19" s="37">
        <v>28</v>
      </c>
      <c r="E19" s="63">
        <v>28</v>
      </c>
      <c r="F19" s="37">
        <v>28</v>
      </c>
      <c r="G19" s="63">
        <v>28</v>
      </c>
      <c r="H19" s="38">
        <v>23</v>
      </c>
      <c r="I19" s="63">
        <v>23</v>
      </c>
      <c r="J19" s="38">
        <v>23</v>
      </c>
      <c r="K19" s="63">
        <v>23</v>
      </c>
      <c r="L19" s="38">
        <v>23</v>
      </c>
      <c r="M19" s="63">
        <v>23</v>
      </c>
    </row>
    <row r="20" spans="1:13" ht="30" x14ac:dyDescent="0.15">
      <c r="A20" s="64" t="s">
        <v>178</v>
      </c>
      <c r="B20" s="43">
        <f t="shared" ref="B20:M20" si="0">B19+10*LOG10(B18)</f>
        <v>46.061799739838875</v>
      </c>
      <c r="C20" s="43">
        <f t="shared" si="0"/>
        <v>46.061799739838875</v>
      </c>
      <c r="D20" s="43">
        <f t="shared" si="0"/>
        <v>46.061799739838875</v>
      </c>
      <c r="E20" s="43">
        <f t="shared" si="0"/>
        <v>46.061799739838875</v>
      </c>
      <c r="F20" s="43">
        <f t="shared" si="0"/>
        <v>46.061799739838875</v>
      </c>
      <c r="G20" s="43">
        <f t="shared" si="0"/>
        <v>46.061799739838875</v>
      </c>
      <c r="H20" s="43">
        <f t="shared" si="0"/>
        <v>23</v>
      </c>
      <c r="I20" s="43">
        <f t="shared" si="0"/>
        <v>23</v>
      </c>
      <c r="J20" s="43">
        <f t="shared" si="0"/>
        <v>23</v>
      </c>
      <c r="K20" s="43">
        <f t="shared" si="0"/>
        <v>23</v>
      </c>
      <c r="L20" s="43">
        <f t="shared" si="0"/>
        <v>23</v>
      </c>
      <c r="M20" s="43">
        <f t="shared" si="0"/>
        <v>23</v>
      </c>
    </row>
    <row r="21" spans="1:13" ht="45" customHeight="1" x14ac:dyDescent="0.15">
      <c r="A21" s="62" t="s">
        <v>12</v>
      </c>
      <c r="B21" s="37">
        <v>8</v>
      </c>
      <c r="C21" s="63">
        <v>8</v>
      </c>
      <c r="D21" s="37">
        <v>8</v>
      </c>
      <c r="E21" s="63">
        <v>8</v>
      </c>
      <c r="F21" s="37">
        <v>8</v>
      </c>
      <c r="G21" s="63">
        <v>8</v>
      </c>
      <c r="H21" s="38">
        <v>0</v>
      </c>
      <c r="I21" s="63">
        <v>0</v>
      </c>
      <c r="J21" s="38">
        <v>0</v>
      </c>
      <c r="K21" s="63">
        <v>0</v>
      </c>
      <c r="L21" s="38">
        <v>0</v>
      </c>
      <c r="M21" s="63">
        <v>0</v>
      </c>
    </row>
    <row r="22" spans="1:13" ht="30" x14ac:dyDescent="0.15">
      <c r="A22" s="65" t="s">
        <v>13</v>
      </c>
      <c r="B22" s="43">
        <f t="shared" ref="B22:M22" si="1">IF(B18&gt;=2, 10*LOG10(B18/2), 0)</f>
        <v>15.051499783199061</v>
      </c>
      <c r="C22" s="43">
        <f t="shared" si="1"/>
        <v>15.051499783199061</v>
      </c>
      <c r="D22" s="43">
        <f t="shared" si="1"/>
        <v>15.051499783199061</v>
      </c>
      <c r="E22" s="43">
        <f t="shared" si="1"/>
        <v>15.051499783199061</v>
      </c>
      <c r="F22" s="43">
        <f t="shared" si="1"/>
        <v>15.051499783199061</v>
      </c>
      <c r="G22" s="43">
        <f t="shared" si="1"/>
        <v>15.051499783199061</v>
      </c>
      <c r="H22" s="43">
        <f t="shared" si="1"/>
        <v>0</v>
      </c>
      <c r="I22" s="43">
        <f t="shared" si="1"/>
        <v>0</v>
      </c>
      <c r="J22" s="43">
        <f t="shared" si="1"/>
        <v>0</v>
      </c>
      <c r="K22" s="43">
        <f t="shared" si="1"/>
        <v>0</v>
      </c>
      <c r="L22" s="43">
        <f t="shared" si="1"/>
        <v>0</v>
      </c>
      <c r="M22" s="43">
        <f t="shared" si="1"/>
        <v>0</v>
      </c>
    </row>
    <row r="23" spans="1:13" ht="15" x14ac:dyDescent="0.15">
      <c r="A23" s="62" t="s">
        <v>14</v>
      </c>
      <c r="B23" s="37">
        <v>0</v>
      </c>
      <c r="C23" s="38">
        <v>0</v>
      </c>
      <c r="D23" s="37">
        <v>0</v>
      </c>
      <c r="E23" s="38">
        <v>0</v>
      </c>
      <c r="F23" s="37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</row>
    <row r="24" spans="1:13" ht="15" x14ac:dyDescent="0.15">
      <c r="A24" s="62" t="s">
        <v>15</v>
      </c>
      <c r="B24" s="37">
        <v>0</v>
      </c>
      <c r="C24" s="38">
        <v>0</v>
      </c>
      <c r="D24" s="37">
        <v>0</v>
      </c>
      <c r="E24" s="38">
        <v>0</v>
      </c>
      <c r="F24" s="37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</row>
    <row r="25" spans="1:13" ht="30" x14ac:dyDescent="0.15">
      <c r="A25" s="62" t="s">
        <v>16</v>
      </c>
      <c r="B25" s="37">
        <v>3</v>
      </c>
      <c r="C25" s="38">
        <v>3</v>
      </c>
      <c r="D25" s="37">
        <v>3</v>
      </c>
      <c r="E25" s="38">
        <v>3</v>
      </c>
      <c r="F25" s="37">
        <v>3</v>
      </c>
      <c r="G25" s="38">
        <v>3</v>
      </c>
      <c r="H25" s="38">
        <v>1</v>
      </c>
      <c r="I25" s="38">
        <v>1</v>
      </c>
      <c r="J25" s="38">
        <v>1</v>
      </c>
      <c r="K25" s="38">
        <v>1</v>
      </c>
      <c r="L25" s="38">
        <v>1</v>
      </c>
      <c r="M25" s="38">
        <v>1</v>
      </c>
    </row>
    <row r="26" spans="1:13" ht="15" x14ac:dyDescent="0.15">
      <c r="A26" s="66" t="s">
        <v>17</v>
      </c>
      <c r="B26" s="42">
        <f t="shared" ref="B26:M26" si="2">B20+B21+B22+B23-B25</f>
        <v>66.113299523037938</v>
      </c>
      <c r="C26" s="42">
        <f t="shared" si="2"/>
        <v>66.113299523037938</v>
      </c>
      <c r="D26" s="42">
        <f t="shared" si="2"/>
        <v>66.113299523037938</v>
      </c>
      <c r="E26" s="42">
        <f t="shared" si="2"/>
        <v>66.113299523037938</v>
      </c>
      <c r="F26" s="42">
        <f t="shared" si="2"/>
        <v>66.113299523037938</v>
      </c>
      <c r="G26" s="42">
        <f t="shared" si="2"/>
        <v>66.113299523037938</v>
      </c>
      <c r="H26" s="42">
        <f t="shared" si="2"/>
        <v>22</v>
      </c>
      <c r="I26" s="42">
        <f t="shared" si="2"/>
        <v>22</v>
      </c>
      <c r="J26" s="42">
        <f t="shared" si="2"/>
        <v>22</v>
      </c>
      <c r="K26" s="42">
        <f t="shared" si="2"/>
        <v>22</v>
      </c>
      <c r="L26" s="42">
        <f t="shared" si="2"/>
        <v>22</v>
      </c>
      <c r="M26" s="42">
        <f t="shared" si="2"/>
        <v>22</v>
      </c>
    </row>
    <row r="27" spans="1:13" ht="15" x14ac:dyDescent="0.15">
      <c r="A27" s="66" t="s">
        <v>18</v>
      </c>
      <c r="B27" s="42">
        <f t="shared" ref="B27:M27" si="3">B20+B21+B22-B24-B25</f>
        <v>66.113299523037938</v>
      </c>
      <c r="C27" s="42">
        <f t="shared" si="3"/>
        <v>66.113299523037938</v>
      </c>
      <c r="D27" s="42">
        <f t="shared" si="3"/>
        <v>66.113299523037938</v>
      </c>
      <c r="E27" s="42">
        <f t="shared" si="3"/>
        <v>66.113299523037938</v>
      </c>
      <c r="F27" s="42">
        <f t="shared" si="3"/>
        <v>66.113299523037938</v>
      </c>
      <c r="G27" s="42">
        <f t="shared" si="3"/>
        <v>66.113299523037938</v>
      </c>
      <c r="H27" s="42">
        <f t="shared" si="3"/>
        <v>22</v>
      </c>
      <c r="I27" s="42">
        <f t="shared" si="3"/>
        <v>22</v>
      </c>
      <c r="J27" s="42">
        <f t="shared" si="3"/>
        <v>22</v>
      </c>
      <c r="K27" s="42">
        <f t="shared" si="3"/>
        <v>22</v>
      </c>
      <c r="L27" s="42">
        <f t="shared" si="3"/>
        <v>22</v>
      </c>
      <c r="M27" s="42">
        <f t="shared" si="3"/>
        <v>22</v>
      </c>
    </row>
    <row r="28" spans="1:13" x14ac:dyDescent="0.15">
      <c r="A28" s="40" t="s">
        <v>19</v>
      </c>
      <c r="B28" s="40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ht="30" x14ac:dyDescent="0.15">
      <c r="A29" s="62" t="s">
        <v>179</v>
      </c>
      <c r="B29" s="37">
        <v>2</v>
      </c>
      <c r="C29" s="63">
        <v>2</v>
      </c>
      <c r="D29" s="37">
        <v>2</v>
      </c>
      <c r="E29" s="63">
        <v>2</v>
      </c>
      <c r="F29" s="37">
        <v>2</v>
      </c>
      <c r="G29" s="63">
        <v>2</v>
      </c>
      <c r="H29" s="63">
        <v>64</v>
      </c>
      <c r="I29" s="63">
        <v>64</v>
      </c>
      <c r="J29" s="63">
        <v>64</v>
      </c>
      <c r="K29" s="63">
        <v>64</v>
      </c>
      <c r="L29" s="63">
        <v>64</v>
      </c>
      <c r="M29" s="63">
        <v>64</v>
      </c>
    </row>
    <row r="30" spans="1:13" ht="15" x14ac:dyDescent="0.15">
      <c r="A30" s="62" t="s">
        <v>20</v>
      </c>
      <c r="B30" s="37">
        <v>0</v>
      </c>
      <c r="C30" s="63">
        <v>0</v>
      </c>
      <c r="D30" s="37">
        <v>0</v>
      </c>
      <c r="E30" s="63">
        <v>0</v>
      </c>
      <c r="F30" s="37">
        <v>0</v>
      </c>
      <c r="G30" s="63">
        <v>0</v>
      </c>
      <c r="H30" s="63">
        <v>8</v>
      </c>
      <c r="I30" s="63">
        <v>8</v>
      </c>
      <c r="J30" s="63">
        <v>8</v>
      </c>
      <c r="K30" s="63">
        <v>8</v>
      </c>
      <c r="L30" s="63">
        <v>8</v>
      </c>
      <c r="M30" s="63">
        <v>8</v>
      </c>
    </row>
    <row r="31" spans="1:13" ht="28.5" x14ac:dyDescent="0.15">
      <c r="A31" s="67" t="s">
        <v>118</v>
      </c>
      <c r="B31" s="43">
        <f t="shared" ref="B31:M31" si="4">IF(B29&gt;=2, 10*LOG10(B29/2), 0)</f>
        <v>0</v>
      </c>
      <c r="C31" s="43">
        <f t="shared" si="4"/>
        <v>0</v>
      </c>
      <c r="D31" s="43">
        <f t="shared" si="4"/>
        <v>0</v>
      </c>
      <c r="E31" s="43">
        <f t="shared" si="4"/>
        <v>0</v>
      </c>
      <c r="F31" s="43">
        <f t="shared" si="4"/>
        <v>0</v>
      </c>
      <c r="G31" s="43">
        <f t="shared" si="4"/>
        <v>0</v>
      </c>
      <c r="H31" s="43">
        <f t="shared" si="4"/>
        <v>15.051499783199061</v>
      </c>
      <c r="I31" s="43">
        <f t="shared" si="4"/>
        <v>15.051499783199061</v>
      </c>
      <c r="J31" s="43">
        <f t="shared" si="4"/>
        <v>15.051499783199061</v>
      </c>
      <c r="K31" s="43">
        <f t="shared" si="4"/>
        <v>15.051499783199061</v>
      </c>
      <c r="L31" s="43">
        <f t="shared" si="4"/>
        <v>15.051499783199061</v>
      </c>
      <c r="M31" s="43">
        <f t="shared" si="4"/>
        <v>15.051499783199061</v>
      </c>
    </row>
    <row r="32" spans="1:13" ht="30" x14ac:dyDescent="0.15">
      <c r="A32" s="62" t="s">
        <v>21</v>
      </c>
      <c r="B32" s="37">
        <v>1</v>
      </c>
      <c r="C32" s="63">
        <v>1</v>
      </c>
      <c r="D32" s="37">
        <v>1</v>
      </c>
      <c r="E32" s="63">
        <v>1</v>
      </c>
      <c r="F32" s="37">
        <v>1</v>
      </c>
      <c r="G32" s="63">
        <v>1</v>
      </c>
      <c r="H32" s="38">
        <v>3</v>
      </c>
      <c r="I32" s="63">
        <v>3</v>
      </c>
      <c r="J32" s="38">
        <v>3</v>
      </c>
      <c r="K32" s="63">
        <v>3</v>
      </c>
      <c r="L32" s="38">
        <v>3</v>
      </c>
      <c r="M32" s="63">
        <v>3</v>
      </c>
    </row>
    <row r="33" spans="1:13" ht="15" x14ac:dyDescent="0.15">
      <c r="A33" s="62" t="s">
        <v>22</v>
      </c>
      <c r="B33" s="37">
        <v>7</v>
      </c>
      <c r="C33" s="38">
        <v>7</v>
      </c>
      <c r="D33" s="38">
        <v>7</v>
      </c>
      <c r="E33" s="38">
        <v>7</v>
      </c>
      <c r="F33" s="38">
        <v>7</v>
      </c>
      <c r="G33" s="38">
        <v>7</v>
      </c>
      <c r="H33" s="38">
        <v>5</v>
      </c>
      <c r="I33" s="38">
        <v>5</v>
      </c>
      <c r="J33" s="38">
        <v>5</v>
      </c>
      <c r="K33" s="38">
        <v>5</v>
      </c>
      <c r="L33" s="38">
        <v>5</v>
      </c>
      <c r="M33" s="38">
        <v>5</v>
      </c>
    </row>
    <row r="34" spans="1:13" ht="15" x14ac:dyDescent="0.15">
      <c r="A34" s="62" t="s">
        <v>23</v>
      </c>
      <c r="B34" s="37">
        <v>-174</v>
      </c>
      <c r="C34" s="38">
        <v>-174</v>
      </c>
      <c r="D34" s="38">
        <v>-174</v>
      </c>
      <c r="E34" s="38">
        <v>-174</v>
      </c>
      <c r="F34" s="38">
        <v>-174</v>
      </c>
      <c r="G34" s="38">
        <v>-174</v>
      </c>
      <c r="H34" s="37">
        <v>-174</v>
      </c>
      <c r="I34" s="38">
        <v>-174</v>
      </c>
      <c r="J34" s="37">
        <v>-174</v>
      </c>
      <c r="K34" s="38">
        <v>-174</v>
      </c>
      <c r="L34" s="37">
        <v>-174</v>
      </c>
      <c r="M34" s="38">
        <v>-174</v>
      </c>
    </row>
    <row r="35" spans="1:13" ht="30" x14ac:dyDescent="0.15">
      <c r="A35" s="62" t="s">
        <v>24</v>
      </c>
      <c r="B35" s="37" t="s">
        <v>86</v>
      </c>
      <c r="C35" s="38">
        <v>-169.3</v>
      </c>
      <c r="D35" s="37" t="s">
        <v>86</v>
      </c>
      <c r="E35" s="38">
        <v>-169.3</v>
      </c>
      <c r="F35" s="37" t="s">
        <v>86</v>
      </c>
      <c r="G35" s="38">
        <v>-169.3</v>
      </c>
      <c r="H35" s="38" t="s">
        <v>87</v>
      </c>
      <c r="I35" s="38">
        <v>-161.69999999999999</v>
      </c>
      <c r="J35" s="38" t="s">
        <v>87</v>
      </c>
      <c r="K35" s="38">
        <v>-161.69999999999999</v>
      </c>
      <c r="L35" s="38" t="s">
        <v>87</v>
      </c>
      <c r="M35" s="38">
        <v>-161.69999999999999</v>
      </c>
    </row>
    <row r="36" spans="1:13" ht="15" x14ac:dyDescent="0.15">
      <c r="A36" s="62" t="s">
        <v>25</v>
      </c>
      <c r="B36" s="37">
        <v>-169.3</v>
      </c>
      <c r="C36" s="38" t="s">
        <v>86</v>
      </c>
      <c r="D36" s="37">
        <v>-169.3</v>
      </c>
      <c r="E36" s="38" t="s">
        <v>86</v>
      </c>
      <c r="F36" s="37">
        <v>-169.3</v>
      </c>
      <c r="G36" s="38" t="s">
        <v>86</v>
      </c>
      <c r="H36" s="38">
        <v>-165.7</v>
      </c>
      <c r="I36" s="38" t="s">
        <v>87</v>
      </c>
      <c r="J36" s="38">
        <v>-165.7</v>
      </c>
      <c r="K36" s="38" t="s">
        <v>87</v>
      </c>
      <c r="L36" s="38">
        <v>-165.7</v>
      </c>
      <c r="M36" s="38" t="s">
        <v>87</v>
      </c>
    </row>
    <row r="37" spans="1:13" ht="30" x14ac:dyDescent="0.15">
      <c r="A37" s="68" t="s">
        <v>45</v>
      </c>
      <c r="B37" s="42" t="e">
        <f>10*LOG10(10^((B33+B34)/10)+10^(B35/10))</f>
        <v>#VALUE!</v>
      </c>
      <c r="C37" s="42">
        <f t="shared" ref="C37:M37" si="5">10*LOG10(10^((C33+C34)/10)+10^(C35/10))</f>
        <v>-164.98918835931039</v>
      </c>
      <c r="D37" s="42" t="e">
        <f t="shared" si="5"/>
        <v>#VALUE!</v>
      </c>
      <c r="E37" s="42">
        <f t="shared" si="5"/>
        <v>-164.98918835931039</v>
      </c>
      <c r="F37" s="42" t="e">
        <f t="shared" si="5"/>
        <v>#VALUE!</v>
      </c>
      <c r="G37" s="42">
        <f t="shared" si="5"/>
        <v>-164.98918835931039</v>
      </c>
      <c r="H37" s="42" t="e">
        <f t="shared" si="5"/>
        <v>#VALUE!</v>
      </c>
      <c r="I37" s="42">
        <f t="shared" si="5"/>
        <v>-160.9583889004532</v>
      </c>
      <c r="J37" s="42" t="e">
        <f t="shared" si="5"/>
        <v>#VALUE!</v>
      </c>
      <c r="K37" s="42">
        <f t="shared" si="5"/>
        <v>-160.9583889004532</v>
      </c>
      <c r="L37" s="42" t="e">
        <f t="shared" si="5"/>
        <v>#VALUE!</v>
      </c>
      <c r="M37" s="42">
        <f t="shared" si="5"/>
        <v>-160.9583889004532</v>
      </c>
    </row>
    <row r="38" spans="1:13" ht="30" x14ac:dyDescent="0.15">
      <c r="A38" s="68" t="s">
        <v>46</v>
      </c>
      <c r="B38" s="42">
        <f t="shared" ref="B38:M38" si="6">10*LOG10(10^((B33+B34)/10)+10^(B36/10))</f>
        <v>-164.98918835931039</v>
      </c>
      <c r="C38" s="42" t="e">
        <f t="shared" si="6"/>
        <v>#VALUE!</v>
      </c>
      <c r="D38" s="42">
        <f t="shared" si="6"/>
        <v>-164.98918835931039</v>
      </c>
      <c r="E38" s="42" t="e">
        <f t="shared" si="6"/>
        <v>#VALUE!</v>
      </c>
      <c r="F38" s="42">
        <f t="shared" si="6"/>
        <v>-164.98918835931039</v>
      </c>
      <c r="G38" s="42" t="e">
        <f t="shared" si="6"/>
        <v>#VALUE!</v>
      </c>
      <c r="H38" s="42">
        <f t="shared" si="6"/>
        <v>-164.03352307536667</v>
      </c>
      <c r="I38" s="42" t="e">
        <f t="shared" si="6"/>
        <v>#VALUE!</v>
      </c>
      <c r="J38" s="42">
        <f t="shared" si="6"/>
        <v>-164.03352307536667</v>
      </c>
      <c r="K38" s="42" t="e">
        <f t="shared" si="6"/>
        <v>#VALUE!</v>
      </c>
      <c r="L38" s="42">
        <f t="shared" si="6"/>
        <v>-164.03352307536667</v>
      </c>
      <c r="M38" s="42" t="e">
        <f t="shared" si="6"/>
        <v>#VALUE!</v>
      </c>
    </row>
    <row r="39" spans="1:13" ht="30" x14ac:dyDescent="0.15">
      <c r="A39" s="62" t="s">
        <v>26</v>
      </c>
      <c r="B39" s="37" t="s">
        <v>86</v>
      </c>
      <c r="C39" s="37">
        <f>'NR MaxN_RB'!$D$6*12*15*1000</f>
        <v>9360000</v>
      </c>
      <c r="D39" s="37" t="s">
        <v>86</v>
      </c>
      <c r="E39" s="37">
        <f>'NR MaxN_RB'!$D$6*12*15*1000</f>
        <v>9360000</v>
      </c>
      <c r="F39" s="37" t="s">
        <v>86</v>
      </c>
      <c r="G39" s="37">
        <f>'NR MaxN_RB'!$D$6*12*15*1000</f>
        <v>9360000</v>
      </c>
      <c r="H39" s="63" t="s">
        <v>143</v>
      </c>
      <c r="I39" s="38">
        <f>1*12*15*1000</f>
        <v>180000</v>
      </c>
      <c r="J39" s="63" t="s">
        <v>143</v>
      </c>
      <c r="K39" s="38">
        <f>1*12*15*1000</f>
        <v>180000</v>
      </c>
      <c r="L39" s="63" t="s">
        <v>143</v>
      </c>
      <c r="M39" s="38">
        <f>1*12*15*1000</f>
        <v>180000</v>
      </c>
    </row>
    <row r="40" spans="1:13" ht="30" x14ac:dyDescent="0.15">
      <c r="A40" s="62" t="s">
        <v>27</v>
      </c>
      <c r="B40" s="37">
        <f>'NR MaxN_RB'!$D$6*12*15*1000</f>
        <v>9360000</v>
      </c>
      <c r="C40" s="63" t="s">
        <v>141</v>
      </c>
      <c r="D40" s="37">
        <f>'NR MaxN_RB'!$D$6*12*15*1000</f>
        <v>9360000</v>
      </c>
      <c r="E40" s="63" t="s">
        <v>141</v>
      </c>
      <c r="F40" s="37">
        <f>'NR MaxN_RB'!$D$6*12*15*1000</f>
        <v>9360000</v>
      </c>
      <c r="G40" s="63" t="s">
        <v>141</v>
      </c>
      <c r="H40" s="37">
        <f>4*12*15*1000</f>
        <v>720000</v>
      </c>
      <c r="I40" s="38" t="s">
        <v>87</v>
      </c>
      <c r="J40" s="37">
        <f>4*12*15*1000</f>
        <v>720000</v>
      </c>
      <c r="K40" s="38" t="s">
        <v>87</v>
      </c>
      <c r="L40" s="37">
        <f>4*12*15*1000</f>
        <v>720000</v>
      </c>
      <c r="M40" s="38" t="s">
        <v>87</v>
      </c>
    </row>
    <row r="41" spans="1:13" ht="15" x14ac:dyDescent="0.15">
      <c r="A41" s="66" t="s">
        <v>28</v>
      </c>
      <c r="B41" s="42" t="e">
        <f>B37+10*LOG10(C39)</f>
        <v>#VALUE!</v>
      </c>
      <c r="C41" s="42">
        <f>C37+10*LOG10(C39)</f>
        <v>-95.276429871929338</v>
      </c>
      <c r="D41" s="42" t="e">
        <f t="shared" ref="D41:M41" si="7">D37+10*LOG10(D39)</f>
        <v>#VALUE!</v>
      </c>
      <c r="E41" s="42">
        <f t="shared" si="7"/>
        <v>-95.276429871929338</v>
      </c>
      <c r="F41" s="42" t="e">
        <f t="shared" si="7"/>
        <v>#VALUE!</v>
      </c>
      <c r="G41" s="42">
        <f t="shared" si="7"/>
        <v>-95.276429871929338</v>
      </c>
      <c r="H41" s="42" t="e">
        <f t="shared" si="7"/>
        <v>#VALUE!</v>
      </c>
      <c r="I41" s="42">
        <f t="shared" si="7"/>
        <v>-108.40566384942014</v>
      </c>
      <c r="J41" s="42" t="e">
        <f t="shared" si="7"/>
        <v>#VALUE!</v>
      </c>
      <c r="K41" s="42">
        <f t="shared" si="7"/>
        <v>-108.40566384942014</v>
      </c>
      <c r="L41" s="42" t="e">
        <f t="shared" si="7"/>
        <v>#VALUE!</v>
      </c>
      <c r="M41" s="42">
        <f t="shared" si="7"/>
        <v>-108.40566384942014</v>
      </c>
    </row>
    <row r="42" spans="1:13" ht="15" x14ac:dyDescent="0.15">
      <c r="A42" s="66" t="s">
        <v>29</v>
      </c>
      <c r="B42" s="42">
        <f>B38+10*LOG10(B40)</f>
        <v>-95.276429871929338</v>
      </c>
      <c r="C42" s="42" t="e">
        <f>C38+10*LOG10(C40)</f>
        <v>#VALUE!</v>
      </c>
      <c r="D42" s="42">
        <f t="shared" ref="D42:M42" si="8">D38+10*LOG10(D40)</f>
        <v>-95.276429871929338</v>
      </c>
      <c r="E42" s="42" t="e">
        <f t="shared" si="8"/>
        <v>#VALUE!</v>
      </c>
      <c r="F42" s="42">
        <f t="shared" si="8"/>
        <v>-95.276429871929338</v>
      </c>
      <c r="G42" s="42" t="e">
        <f t="shared" si="8"/>
        <v>#VALUE!</v>
      </c>
      <c r="H42" s="42">
        <f t="shared" si="8"/>
        <v>-105.46019811105398</v>
      </c>
      <c r="I42" s="42" t="e">
        <f t="shared" si="8"/>
        <v>#VALUE!</v>
      </c>
      <c r="J42" s="42">
        <f t="shared" si="8"/>
        <v>-105.46019811105398</v>
      </c>
      <c r="K42" s="42" t="e">
        <f t="shared" si="8"/>
        <v>#VALUE!</v>
      </c>
      <c r="L42" s="42">
        <f t="shared" si="8"/>
        <v>-105.46019811105398</v>
      </c>
      <c r="M42" s="42" t="e">
        <f t="shared" si="8"/>
        <v>#VALUE!</v>
      </c>
    </row>
    <row r="43" spans="1:13" ht="15" x14ac:dyDescent="0.15">
      <c r="A43" s="62" t="s">
        <v>30</v>
      </c>
      <c r="B43" s="37" t="s">
        <v>140</v>
      </c>
      <c r="C43" s="87" t="s">
        <v>183</v>
      </c>
      <c r="D43" s="37" t="s">
        <v>85</v>
      </c>
      <c r="E43" s="87" t="s">
        <v>190</v>
      </c>
      <c r="F43" s="37" t="s">
        <v>140</v>
      </c>
      <c r="G43" s="87" t="s">
        <v>191</v>
      </c>
      <c r="H43" s="37" t="s">
        <v>186</v>
      </c>
      <c r="I43" s="87" t="s">
        <v>183</v>
      </c>
      <c r="J43" s="37" t="s">
        <v>85</v>
      </c>
      <c r="K43" s="88">
        <v>-6</v>
      </c>
      <c r="L43" s="89" t="s">
        <v>140</v>
      </c>
      <c r="M43" s="88">
        <v>-8.5</v>
      </c>
    </row>
    <row r="44" spans="1:13" ht="15" x14ac:dyDescent="0.15">
      <c r="A44" s="62" t="s">
        <v>31</v>
      </c>
      <c r="B44" s="87" t="s">
        <v>183</v>
      </c>
      <c r="C44" s="38" t="s">
        <v>86</v>
      </c>
      <c r="D44" s="38">
        <v>4.0999999999999996</v>
      </c>
      <c r="E44" s="38" t="s">
        <v>85</v>
      </c>
      <c r="F44" s="38">
        <v>1.4</v>
      </c>
      <c r="G44" s="38" t="s">
        <v>85</v>
      </c>
      <c r="H44" s="85" t="s">
        <v>183</v>
      </c>
      <c r="I44" s="38" t="s">
        <v>186</v>
      </c>
      <c r="J44" s="38">
        <v>7.3</v>
      </c>
      <c r="K44" s="38" t="s">
        <v>85</v>
      </c>
      <c r="L44" s="38">
        <v>4.7</v>
      </c>
      <c r="M44" s="38" t="s">
        <v>85</v>
      </c>
    </row>
    <row r="45" spans="1:13" ht="15" x14ac:dyDescent="0.15">
      <c r="A45" s="62" t="s">
        <v>32</v>
      </c>
      <c r="B45" s="37">
        <v>2</v>
      </c>
      <c r="C45" s="38">
        <v>2</v>
      </c>
      <c r="D45" s="37">
        <v>2</v>
      </c>
      <c r="E45" s="38">
        <v>2</v>
      </c>
      <c r="F45" s="37">
        <v>2</v>
      </c>
      <c r="G45" s="38">
        <v>2</v>
      </c>
      <c r="H45" s="63">
        <v>2</v>
      </c>
      <c r="I45" s="38">
        <v>2</v>
      </c>
      <c r="J45" s="63">
        <v>2</v>
      </c>
      <c r="K45" s="38">
        <v>2</v>
      </c>
      <c r="L45" s="63">
        <v>2</v>
      </c>
      <c r="M45" s="38">
        <v>2</v>
      </c>
    </row>
    <row r="46" spans="1:13" ht="15" x14ac:dyDescent="0.15">
      <c r="A46" s="62" t="s">
        <v>33</v>
      </c>
      <c r="B46" s="37" t="s">
        <v>86</v>
      </c>
      <c r="C46" s="38">
        <v>0</v>
      </c>
      <c r="D46" s="37" t="s">
        <v>86</v>
      </c>
      <c r="E46" s="38">
        <v>0</v>
      </c>
      <c r="F46" s="37" t="s">
        <v>86</v>
      </c>
      <c r="G46" s="38">
        <v>0</v>
      </c>
      <c r="H46" s="63" t="s">
        <v>143</v>
      </c>
      <c r="I46" s="38">
        <v>0</v>
      </c>
      <c r="J46" s="63" t="s">
        <v>143</v>
      </c>
      <c r="K46" s="38">
        <v>0</v>
      </c>
      <c r="L46" s="63" t="s">
        <v>143</v>
      </c>
      <c r="M46" s="38">
        <v>0</v>
      </c>
    </row>
    <row r="47" spans="1:13" ht="15" x14ac:dyDescent="0.15">
      <c r="A47" s="62" t="s">
        <v>34</v>
      </c>
      <c r="B47" s="37">
        <v>0.5</v>
      </c>
      <c r="C47" s="38" t="s">
        <v>86</v>
      </c>
      <c r="D47" s="37">
        <v>0.5</v>
      </c>
      <c r="E47" s="38" t="s">
        <v>86</v>
      </c>
      <c r="F47" s="37">
        <v>0.5</v>
      </c>
      <c r="G47" s="38" t="s">
        <v>86</v>
      </c>
      <c r="H47" s="63">
        <v>0.5</v>
      </c>
      <c r="I47" s="38" t="s">
        <v>87</v>
      </c>
      <c r="J47" s="63">
        <v>0.5</v>
      </c>
      <c r="K47" s="38" t="s">
        <v>87</v>
      </c>
      <c r="L47" s="63">
        <v>0.5</v>
      </c>
      <c r="M47" s="38" t="s">
        <v>87</v>
      </c>
    </row>
    <row r="48" spans="1:13" ht="15" x14ac:dyDescent="0.15">
      <c r="A48" s="68" t="s">
        <v>47</v>
      </c>
      <c r="B48" s="42" t="e">
        <f t="shared" ref="B48:M48" si="9">B41+B43+B45-B46</f>
        <v>#VALUE!</v>
      </c>
      <c r="C48" s="42" t="e">
        <f t="shared" si="9"/>
        <v>#VALUE!</v>
      </c>
      <c r="D48" s="42" t="e">
        <f t="shared" si="9"/>
        <v>#VALUE!</v>
      </c>
      <c r="E48" s="42" t="e">
        <f t="shared" si="9"/>
        <v>#VALUE!</v>
      </c>
      <c r="F48" s="42" t="e">
        <f t="shared" si="9"/>
        <v>#VALUE!</v>
      </c>
      <c r="G48" s="42" t="e">
        <f t="shared" si="9"/>
        <v>#VALUE!</v>
      </c>
      <c r="H48" s="42" t="e">
        <f t="shared" si="9"/>
        <v>#VALUE!</v>
      </c>
      <c r="I48" s="42" t="e">
        <f t="shared" si="9"/>
        <v>#VALUE!</v>
      </c>
      <c r="J48" s="42" t="e">
        <f t="shared" si="9"/>
        <v>#VALUE!</v>
      </c>
      <c r="K48" s="42">
        <f t="shared" si="9"/>
        <v>-112.40566384942014</v>
      </c>
      <c r="L48" s="42" t="e">
        <f t="shared" si="9"/>
        <v>#VALUE!</v>
      </c>
      <c r="M48" s="42">
        <f t="shared" si="9"/>
        <v>-114.90566384942014</v>
      </c>
    </row>
    <row r="49" spans="1:13" ht="15" x14ac:dyDescent="0.15">
      <c r="A49" s="68" t="s">
        <v>48</v>
      </c>
      <c r="B49" s="42" t="e">
        <f t="shared" ref="B49:M49" si="10">B42+B44+B45-B47</f>
        <v>#VALUE!</v>
      </c>
      <c r="C49" s="42" t="e">
        <f t="shared" si="10"/>
        <v>#VALUE!</v>
      </c>
      <c r="D49" s="42">
        <f>D42+D44+D45-D47</f>
        <v>-89.676429871929344</v>
      </c>
      <c r="E49" s="42" t="e">
        <f t="shared" si="10"/>
        <v>#VALUE!</v>
      </c>
      <c r="F49" s="42">
        <f t="shared" si="10"/>
        <v>-92.376429871929332</v>
      </c>
      <c r="G49" s="42" t="e">
        <f t="shared" si="10"/>
        <v>#VALUE!</v>
      </c>
      <c r="H49" s="42" t="e">
        <f t="shared" si="10"/>
        <v>#VALUE!</v>
      </c>
      <c r="I49" s="42" t="e">
        <f t="shared" si="10"/>
        <v>#VALUE!</v>
      </c>
      <c r="J49" s="42">
        <f t="shared" si="10"/>
        <v>-96.660198111053987</v>
      </c>
      <c r="K49" s="42" t="e">
        <f t="shared" si="10"/>
        <v>#VALUE!</v>
      </c>
      <c r="L49" s="42">
        <f t="shared" si="10"/>
        <v>-99.260198111053981</v>
      </c>
      <c r="M49" s="42" t="e">
        <f t="shared" si="10"/>
        <v>#VALUE!</v>
      </c>
    </row>
    <row r="50" spans="1:13" ht="15" x14ac:dyDescent="0.15">
      <c r="A50" s="68" t="s">
        <v>156</v>
      </c>
      <c r="B50" s="42" t="e">
        <f t="shared" ref="B50:M50" si="11">B26+B30+B31-B48</f>
        <v>#VALUE!</v>
      </c>
      <c r="C50" s="42" t="e">
        <f t="shared" si="11"/>
        <v>#VALUE!</v>
      </c>
      <c r="D50" s="42" t="e">
        <f t="shared" si="11"/>
        <v>#VALUE!</v>
      </c>
      <c r="E50" s="42" t="e">
        <f t="shared" si="11"/>
        <v>#VALUE!</v>
      </c>
      <c r="F50" s="42" t="e">
        <f t="shared" si="11"/>
        <v>#VALUE!</v>
      </c>
      <c r="G50" s="42" t="e">
        <f t="shared" si="11"/>
        <v>#VALUE!</v>
      </c>
      <c r="H50" s="42" t="e">
        <f t="shared" si="11"/>
        <v>#VALUE!</v>
      </c>
      <c r="I50" s="42" t="e">
        <f t="shared" si="11"/>
        <v>#VALUE!</v>
      </c>
      <c r="J50" s="42" t="e">
        <f t="shared" si="11"/>
        <v>#VALUE!</v>
      </c>
      <c r="K50" s="42">
        <f t="shared" si="11"/>
        <v>157.4571636326192</v>
      </c>
      <c r="L50" s="42" t="e">
        <f t="shared" si="11"/>
        <v>#VALUE!</v>
      </c>
      <c r="M50" s="42">
        <f t="shared" si="11"/>
        <v>159.9571636326192</v>
      </c>
    </row>
    <row r="51" spans="1:13" ht="15" x14ac:dyDescent="0.15">
      <c r="A51" s="68" t="s">
        <v>157</v>
      </c>
      <c r="B51" s="42" t="e">
        <f t="shared" ref="B51:M51" si="12">B27+B30+B31-B49</f>
        <v>#VALUE!</v>
      </c>
      <c r="C51" s="42" t="e">
        <f t="shared" si="12"/>
        <v>#VALUE!</v>
      </c>
      <c r="D51" s="42">
        <f t="shared" si="12"/>
        <v>155.78972939496728</v>
      </c>
      <c r="E51" s="42" t="e">
        <f t="shared" si="12"/>
        <v>#VALUE!</v>
      </c>
      <c r="F51" s="42">
        <f t="shared" si="12"/>
        <v>158.48972939496727</v>
      </c>
      <c r="G51" s="42" t="e">
        <f t="shared" si="12"/>
        <v>#VALUE!</v>
      </c>
      <c r="H51" s="42" t="e">
        <f t="shared" si="12"/>
        <v>#VALUE!</v>
      </c>
      <c r="I51" s="42" t="e">
        <f t="shared" si="12"/>
        <v>#VALUE!</v>
      </c>
      <c r="J51" s="42">
        <f t="shared" si="12"/>
        <v>141.71169789425306</v>
      </c>
      <c r="K51" s="42" t="e">
        <f t="shared" si="12"/>
        <v>#VALUE!</v>
      </c>
      <c r="L51" s="42">
        <f t="shared" si="12"/>
        <v>144.31169789425303</v>
      </c>
      <c r="M51" s="42" t="e">
        <f t="shared" si="12"/>
        <v>#VALUE!</v>
      </c>
    </row>
    <row r="52" spans="1:13" x14ac:dyDescent="0.15">
      <c r="A52" s="40" t="s">
        <v>35</v>
      </c>
      <c r="B52" s="40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</row>
    <row r="53" spans="1:13" ht="15" x14ac:dyDescent="0.15">
      <c r="A53" s="62" t="s">
        <v>36</v>
      </c>
      <c r="B53" s="37">
        <v>6</v>
      </c>
      <c r="C53" s="63">
        <v>6</v>
      </c>
      <c r="D53" s="63">
        <v>8</v>
      </c>
      <c r="E53" s="63">
        <v>8</v>
      </c>
      <c r="F53" s="63">
        <v>8</v>
      </c>
      <c r="G53" s="63">
        <v>8</v>
      </c>
      <c r="H53" s="63">
        <v>6</v>
      </c>
      <c r="I53" s="63">
        <v>6</v>
      </c>
      <c r="J53" s="63">
        <v>8</v>
      </c>
      <c r="K53" s="63">
        <v>8</v>
      </c>
      <c r="L53" s="63">
        <v>8</v>
      </c>
      <c r="M53" s="63">
        <v>8</v>
      </c>
    </row>
    <row r="54" spans="1:13" ht="18" x14ac:dyDescent="0.15">
      <c r="A54" s="69" t="s">
        <v>166</v>
      </c>
      <c r="B54" s="37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30" x14ac:dyDescent="0.15">
      <c r="A55" s="62" t="s">
        <v>37</v>
      </c>
      <c r="C55" s="63">
        <v>5.54</v>
      </c>
      <c r="D55" s="45" t="s">
        <v>188</v>
      </c>
      <c r="E55" s="63">
        <v>8.42</v>
      </c>
      <c r="F55" s="63" t="s">
        <v>121</v>
      </c>
      <c r="G55" s="63">
        <v>8.42</v>
      </c>
      <c r="H55" s="63" t="s">
        <v>121</v>
      </c>
      <c r="I55" s="63">
        <v>5.54</v>
      </c>
      <c r="J55" s="63" t="s">
        <v>121</v>
      </c>
      <c r="K55" s="63">
        <v>8.42</v>
      </c>
      <c r="L55" s="63" t="s">
        <v>121</v>
      </c>
      <c r="M55" s="63">
        <v>8.42</v>
      </c>
    </row>
    <row r="56" spans="1:13" ht="30" x14ac:dyDescent="0.15">
      <c r="A56" s="62" t="s">
        <v>38</v>
      </c>
      <c r="B56" s="37">
        <v>2.96</v>
      </c>
      <c r="C56" s="45" t="s">
        <v>188</v>
      </c>
      <c r="D56" s="63">
        <v>5.13</v>
      </c>
      <c r="E56" s="45" t="s">
        <v>188</v>
      </c>
      <c r="F56" s="63">
        <v>5.13</v>
      </c>
      <c r="G56" s="45" t="s">
        <v>121</v>
      </c>
      <c r="H56" s="63">
        <v>2.96</v>
      </c>
      <c r="I56" s="45" t="s">
        <v>121</v>
      </c>
      <c r="J56" s="63">
        <v>5.13</v>
      </c>
      <c r="K56" s="45" t="s">
        <v>121</v>
      </c>
      <c r="L56" s="63">
        <v>5.13</v>
      </c>
      <c r="M56" s="44" t="s">
        <v>121</v>
      </c>
    </row>
    <row r="57" spans="1:13" ht="15" x14ac:dyDescent="0.15">
      <c r="A57" s="62" t="s">
        <v>39</v>
      </c>
      <c r="B57" s="37">
        <v>0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</row>
    <row r="58" spans="1:13" ht="15" x14ac:dyDescent="0.15">
      <c r="A58" s="62" t="s">
        <v>40</v>
      </c>
      <c r="B58" s="37">
        <f>9+2</f>
        <v>11</v>
      </c>
      <c r="C58" s="39">
        <f>9+4.22</f>
        <v>13.219999999999999</v>
      </c>
      <c r="D58" s="39">
        <f>9+2.07</f>
        <v>11.07</v>
      </c>
      <c r="E58" s="39">
        <f>9+4.27</f>
        <v>13.27</v>
      </c>
      <c r="F58" s="39">
        <f>10+0.5*5+1.37</f>
        <v>13.870000000000001</v>
      </c>
      <c r="G58" s="39">
        <f>10+0.5*5+3.05</f>
        <v>15.55</v>
      </c>
      <c r="H58" s="39">
        <f>9+2</f>
        <v>11</v>
      </c>
      <c r="I58" s="39">
        <f>9+4.22</f>
        <v>13.219999999999999</v>
      </c>
      <c r="J58" s="39">
        <f>9+2.07</f>
        <v>11.07</v>
      </c>
      <c r="K58" s="39">
        <f>9+4.27</f>
        <v>13.27</v>
      </c>
      <c r="L58" s="39">
        <f>10+0.5*5+1.37</f>
        <v>13.870000000000001</v>
      </c>
      <c r="M58" s="39">
        <f>10+0.5*5+3.05</f>
        <v>15.55</v>
      </c>
    </row>
    <row r="59" spans="1:13" ht="15" x14ac:dyDescent="0.15">
      <c r="A59" s="62" t="s">
        <v>41</v>
      </c>
      <c r="B59" s="37">
        <v>0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</row>
    <row r="60" spans="1:13" ht="30" x14ac:dyDescent="0.15">
      <c r="A60" s="68" t="s">
        <v>59</v>
      </c>
      <c r="B60" s="42" t="e">
        <f t="shared" ref="B60:M60" si="13">B50-B55+B57-B58+B59-B32</f>
        <v>#VALUE!</v>
      </c>
      <c r="C60" s="42" t="e">
        <f t="shared" si="13"/>
        <v>#VALUE!</v>
      </c>
      <c r="D60" s="42" t="e">
        <f t="shared" si="13"/>
        <v>#VALUE!</v>
      </c>
      <c r="E60" s="42" t="e">
        <f t="shared" si="13"/>
        <v>#VALUE!</v>
      </c>
      <c r="F60" s="42" t="e">
        <f t="shared" si="13"/>
        <v>#VALUE!</v>
      </c>
      <c r="G60" s="42" t="e">
        <f t="shared" si="13"/>
        <v>#VALUE!</v>
      </c>
      <c r="H60" s="42" t="e">
        <f t="shared" si="13"/>
        <v>#VALUE!</v>
      </c>
      <c r="I60" s="42" t="e">
        <f t="shared" si="13"/>
        <v>#VALUE!</v>
      </c>
      <c r="J60" s="42" t="e">
        <f t="shared" si="13"/>
        <v>#VALUE!</v>
      </c>
      <c r="K60" s="42">
        <f t="shared" si="13"/>
        <v>132.7671636326192</v>
      </c>
      <c r="L60" s="42" t="e">
        <f t="shared" si="13"/>
        <v>#VALUE!</v>
      </c>
      <c r="M60" s="42">
        <f t="shared" si="13"/>
        <v>132.9871636326192</v>
      </c>
    </row>
    <row r="61" spans="1:13" ht="30" x14ac:dyDescent="0.15">
      <c r="A61" s="68" t="s">
        <v>49</v>
      </c>
      <c r="B61" s="42" t="e">
        <f t="shared" ref="B61:M61" si="14">B51-B56+B57-B58+B59-B32</f>
        <v>#VALUE!</v>
      </c>
      <c r="C61" s="42" t="e">
        <f t="shared" si="14"/>
        <v>#VALUE!</v>
      </c>
      <c r="D61" s="42">
        <f t="shared" si="14"/>
        <v>138.58972939496729</v>
      </c>
      <c r="E61" s="42" t="e">
        <f t="shared" si="14"/>
        <v>#VALUE!</v>
      </c>
      <c r="F61" s="42">
        <f t="shared" si="14"/>
        <v>138.48972939496727</v>
      </c>
      <c r="G61" s="42" t="e">
        <f t="shared" si="14"/>
        <v>#VALUE!</v>
      </c>
      <c r="H61" s="42" t="e">
        <f t="shared" si="14"/>
        <v>#VALUE!</v>
      </c>
      <c r="I61" s="42" t="e">
        <f t="shared" si="14"/>
        <v>#VALUE!</v>
      </c>
      <c r="J61" s="42">
        <f t="shared" si="14"/>
        <v>122.51169789425307</v>
      </c>
      <c r="K61" s="42" t="e">
        <f t="shared" si="14"/>
        <v>#VALUE!</v>
      </c>
      <c r="L61" s="42">
        <f t="shared" si="14"/>
        <v>122.31169789425303</v>
      </c>
      <c r="M61" s="42" t="e">
        <f t="shared" si="14"/>
        <v>#VALUE!</v>
      </c>
    </row>
    <row r="62" spans="1:13" x14ac:dyDescent="0.15">
      <c r="A62" s="40" t="s">
        <v>42</v>
      </c>
      <c r="B62" s="40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</row>
    <row r="63" spans="1:13" ht="30" x14ac:dyDescent="0.15">
      <c r="A63" s="70" t="s">
        <v>180</v>
      </c>
      <c r="B63" s="38" t="s">
        <v>152</v>
      </c>
      <c r="C63" s="38" t="e">
        <f>10^((C60-20*LOG10(40*PI()*C$71*C$4/3)-MIN(0.03*5^1.72, 10)*LOG10(C$71)+MIN(0.044*5^1.72, 14.77)-0.002*LOG10(5)*C$71)/40)*C$71</f>
        <v>#VALUE!</v>
      </c>
      <c r="D63" s="38" t="s">
        <v>152</v>
      </c>
      <c r="E63" s="63" t="e">
        <f>10^((E60-161.04+7.1*LOG10(20)-7.5*LOG10(5)+(24.37-3.7*(5/E$5)^2)*LOG10(E$5)-20*LOG10(E$4)+(3.2*(LOG10(11.75*E$6)^2)-4.97))/(43.42-3.1*LOG10(E$5))+3)</f>
        <v>#VALUE!</v>
      </c>
      <c r="F63" s="38" t="s">
        <v>152</v>
      </c>
      <c r="G63" s="63" t="e">
        <f>10^((G60-161.04+7.1*LOG10(20)-7.5*LOG10(5)+(24.37-3.7*(5/G$5)^2)*LOG10(G$5)-20*LOG10(G$4)+(3.2*(LOG10(11.75*G$6)^2)-4.97))/(43.42-3.1*LOG10(G$5))+3)</f>
        <v>#VALUE!</v>
      </c>
      <c r="H63" s="38" t="s">
        <v>152</v>
      </c>
      <c r="I63" s="38" t="e">
        <f>10^((I60-20*LOG10(40*PI()*I$71*I$4/3)-MIN(0.03*5^1.72, 10)*LOG10(I$71)+MIN(0.044*5^1.72, 14.77)-0.002*LOG10(5)*I$71)/40)*I$71</f>
        <v>#VALUE!</v>
      </c>
      <c r="J63" s="38" t="s">
        <v>85</v>
      </c>
      <c r="K63" s="63">
        <f>10^((K60-161.04+7.1*LOG10(20)-7.5*LOG10(5)+(24.37-3.7*(5/K$5)^2)*LOG10(K$5)-20*LOG10(K$4)+(3.2*(LOG10(11.75*K$6)^2)-4.97))/(43.42-3.1*LOG10(K$5))+3)</f>
        <v>2646.8816133261248</v>
      </c>
      <c r="L63" s="38" t="s">
        <v>85</v>
      </c>
      <c r="M63" s="63">
        <f>10^((M60-161.04+7.1*LOG10(20)-7.5*LOG10(5)+(24.37-3.7*(5/M$5)^2)*LOG10(M$5)-20*LOG10(M$4)+(3.2*(LOG10(11.75*M$6)^2)-4.97))/(43.42-3.1*LOG10(M$5))+3)</f>
        <v>2681.8165908449128</v>
      </c>
    </row>
    <row r="64" spans="1:13" ht="30" x14ac:dyDescent="0.15">
      <c r="A64" s="70" t="s">
        <v>181</v>
      </c>
      <c r="B64" s="38" t="e">
        <f>10^((B61-20*LOG10(40*PI()*B$71*B$4/3)-MIN(0.03*5^1.72, 10)*LOG10(B$71)+MIN(0.044*5^1.72, 14.77)-0.002*LOG10(5)*B$71)/40)*B$71</f>
        <v>#VALUE!</v>
      </c>
      <c r="C64" s="38" t="s">
        <v>152</v>
      </c>
      <c r="D64" s="63">
        <f>10^((D61-161.04+7.1*LOG10(20)-7.5*LOG10(5)+(24.37-3.7*(5/D$5)^2)*LOG10(D$5)-20*LOG10(D$4)+(3.2*(LOG10(11.75*D$6)^2)-4.97))/(43.42-3.1*LOG10(D$5))+3)</f>
        <v>3744.9655110824001</v>
      </c>
      <c r="E64" s="38" t="s">
        <v>152</v>
      </c>
      <c r="F64" s="63">
        <f>10^((F61-161.04+7.1*LOG10(20)-7.5*LOG10(5)+(24.37-3.7*(5/F$5)^2)*LOG10(F$5)-20*LOG10(F$4)+(3.2*(LOG10(11.75*F$6)^2)-4.97))/(43.42-3.1*LOG10(F$5))+3)</f>
        <v>3722.7115600057664</v>
      </c>
      <c r="G64" s="38" t="s">
        <v>152</v>
      </c>
      <c r="H64" s="38" t="e">
        <f>10^((H61-20*LOG10(40*PI()*H$71*H$4/3)-MIN(0.03*5^1.72, 10)*LOG10(H$71)+MIN(0.044*5^1.72, 14.77)-0.002*LOG10(5)*H$71)/40)*H$71</f>
        <v>#VALUE!</v>
      </c>
      <c r="I64" s="38" t="s">
        <v>152</v>
      </c>
      <c r="J64" s="63">
        <f>10^((J61-161.04+7.1*LOG10(20)-7.5*LOG10(5)+(24.37-3.7*(5/J$5)^2)*LOG10(J$5)-20*LOG10(J$4)+(3.2*(LOG10(11.75*J$6)^2)-4.97))/(43.42-3.1*LOG10(J$5))+3)</f>
        <v>1436.4102519412236</v>
      </c>
      <c r="K64" s="38" t="s">
        <v>85</v>
      </c>
      <c r="L64" s="63">
        <f>10^((L61-161.04+7.1*LOG10(20)-7.5*LOG10(5)+(24.37-3.7*(5/L$5)^2)*LOG10(L$5)-20*LOG10(L$4)+(3.2*(LOG10(11.75*L$6)^2)-4.97))/(43.42-3.1*LOG10(L$5))+3)</f>
        <v>1419.389626706447</v>
      </c>
      <c r="M64" s="38" t="s">
        <v>85</v>
      </c>
    </row>
    <row r="65" spans="1:13" ht="18" x14ac:dyDescent="0.15">
      <c r="A65" s="70" t="s">
        <v>167</v>
      </c>
      <c r="B65" s="36" t="s">
        <v>86</v>
      </c>
      <c r="C65" s="36" t="e">
        <f>PI()*(C63)^2</f>
        <v>#VALUE!</v>
      </c>
      <c r="D65" s="36" t="s">
        <v>86</v>
      </c>
      <c r="E65" s="36" t="e">
        <f>PI()*(E63)^2</f>
        <v>#VALUE!</v>
      </c>
      <c r="F65" s="36" t="s">
        <v>86</v>
      </c>
      <c r="G65" s="36" t="e">
        <f>PI()*(G63)^2</f>
        <v>#VALUE!</v>
      </c>
      <c r="H65" s="36" t="s">
        <v>86</v>
      </c>
      <c r="I65" s="36" t="e">
        <f>PI()*(I63)^2</f>
        <v>#VALUE!</v>
      </c>
      <c r="J65" s="36" t="s">
        <v>86</v>
      </c>
      <c r="K65" s="36">
        <f>PI()*(K63)^2</f>
        <v>22009942.446206924</v>
      </c>
      <c r="L65" s="36" t="s">
        <v>86</v>
      </c>
      <c r="M65" s="36">
        <f>PI()*(M63)^2</f>
        <v>22594774.900514152</v>
      </c>
    </row>
    <row r="66" spans="1:13" ht="18" x14ac:dyDescent="0.15">
      <c r="A66" s="70" t="s">
        <v>168</v>
      </c>
      <c r="B66" s="36" t="e">
        <f>PI()*(B64)^2</f>
        <v>#VALUE!</v>
      </c>
      <c r="C66" s="36" t="s">
        <v>86</v>
      </c>
      <c r="D66" s="36">
        <f>PI()*(D64)^2</f>
        <v>44060103.967675149</v>
      </c>
      <c r="E66" s="36" t="s">
        <v>86</v>
      </c>
      <c r="F66" s="36">
        <f>PI()*(F64)^2</f>
        <v>43538017.386612631</v>
      </c>
      <c r="G66" s="36" t="s">
        <v>86</v>
      </c>
      <c r="H66" s="36" t="e">
        <f>PI()*(H64)^2</f>
        <v>#VALUE!</v>
      </c>
      <c r="I66" s="36" t="s">
        <v>86</v>
      </c>
      <c r="J66" s="36">
        <f>PI()*(J64)^2</f>
        <v>6481967.7347078193</v>
      </c>
      <c r="K66" s="36" t="s">
        <v>86</v>
      </c>
      <c r="L66" s="36">
        <f>PI()*(L64)^2</f>
        <v>6329262.7714321362</v>
      </c>
      <c r="M66" s="36" t="s">
        <v>86</v>
      </c>
    </row>
    <row r="68" spans="1:13" x14ac:dyDescent="0.15">
      <c r="A68" s="71"/>
    </row>
    <row r="71" spans="1:13" ht="15" x14ac:dyDescent="0.15">
      <c r="A71" s="54" t="s">
        <v>124</v>
      </c>
      <c r="B71" s="53">
        <f>2*PI()*B5*B6*B4*10/3</f>
        <v>769.69020012949932</v>
      </c>
      <c r="C71" s="53">
        <f>2*PI()*C5*C6*C4*10/3</f>
        <v>769.69020012949932</v>
      </c>
      <c r="D71" s="53"/>
      <c r="E71" s="53"/>
      <c r="F71" s="53"/>
      <c r="G71" s="53"/>
      <c r="H71" s="53">
        <f>2*PI()*H5*H6*H4*10/3</f>
        <v>769.69020012949932</v>
      </c>
      <c r="I71" s="53">
        <f>2*PI()*I5*I6*I4*10/3</f>
        <v>769.69020012949932</v>
      </c>
    </row>
    <row r="72" spans="1:13" ht="15" x14ac:dyDescent="0.15">
      <c r="A72" s="54"/>
      <c r="B72" s="53"/>
      <c r="C72" s="53"/>
      <c r="D72" s="53"/>
      <c r="E72" s="53"/>
      <c r="F72" s="53"/>
      <c r="G72" s="53"/>
      <c r="H72" s="53"/>
      <c r="I72" s="53"/>
    </row>
    <row r="75" spans="1:13" x14ac:dyDescent="0.15">
      <c r="J75" s="45"/>
    </row>
  </sheetData>
  <mergeCells count="2">
    <mergeCell ref="B1:G1"/>
    <mergeCell ref="H1:M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zoomScale="85" zoomScaleNormal="85" workbookViewId="0">
      <pane xSplit="1" ySplit="2" topLeftCell="B36" activePane="bottomRight" state="frozen"/>
      <selection pane="topRight" activeCell="B1" sqref="B1"/>
      <selection pane="bottomLeft" activeCell="A3" sqref="A3"/>
      <selection pane="bottomRight" activeCell="J55" sqref="J55"/>
    </sheetView>
  </sheetViews>
  <sheetFormatPr defaultRowHeight="14.25" x14ac:dyDescent="0.15"/>
  <cols>
    <col min="1" max="1" width="69" style="31" customWidth="1"/>
    <col min="2" max="2" width="14.25" style="45" bestFit="1" customWidth="1"/>
    <col min="3" max="3" width="15.625" style="45" customWidth="1"/>
    <col min="4" max="4" width="12.75" style="45" customWidth="1"/>
    <col min="5" max="5" width="13.125" style="45" bestFit="1" customWidth="1"/>
    <col min="6" max="6" width="13.625" style="45" customWidth="1"/>
    <col min="7" max="7" width="14.625" style="45" bestFit="1" customWidth="1"/>
    <col min="8" max="8" width="12" style="51" customWidth="1"/>
    <col min="9" max="9" width="9.125" style="51" bestFit="1" customWidth="1"/>
    <col min="10" max="10" width="11" style="51" customWidth="1"/>
    <col min="11" max="11" width="9.125" style="51" bestFit="1" customWidth="1"/>
    <col min="12" max="12" width="12.375" style="51" customWidth="1"/>
    <col min="13" max="13" width="9.125" style="51" bestFit="1" customWidth="1"/>
  </cols>
  <sheetData>
    <row r="1" spans="1:13" x14ac:dyDescent="0.15">
      <c r="A1" s="55" t="s">
        <v>0</v>
      </c>
      <c r="B1" s="100" t="s">
        <v>76</v>
      </c>
      <c r="C1" s="101"/>
      <c r="D1" s="101"/>
      <c r="E1" s="101"/>
      <c r="F1" s="101"/>
      <c r="G1" s="102"/>
      <c r="H1" s="100" t="s">
        <v>77</v>
      </c>
      <c r="I1" s="101"/>
      <c r="J1" s="101"/>
      <c r="K1" s="101"/>
      <c r="L1" s="101"/>
      <c r="M1" s="102"/>
    </row>
    <row r="2" spans="1:13" ht="57" x14ac:dyDescent="0.15">
      <c r="A2" s="55"/>
      <c r="B2" s="48" t="s">
        <v>67</v>
      </c>
      <c r="C2" s="48" t="s">
        <v>68</v>
      </c>
      <c r="D2" s="48" t="s">
        <v>69</v>
      </c>
      <c r="E2" s="48" t="s">
        <v>70</v>
      </c>
      <c r="F2" s="48" t="s">
        <v>71</v>
      </c>
      <c r="G2" s="48" t="s">
        <v>72</v>
      </c>
      <c r="H2" s="48" t="s">
        <v>73</v>
      </c>
      <c r="I2" s="48" t="s">
        <v>153</v>
      </c>
      <c r="J2" s="48" t="s">
        <v>74</v>
      </c>
      <c r="K2" s="48" t="s">
        <v>184</v>
      </c>
      <c r="L2" s="48" t="s">
        <v>75</v>
      </c>
      <c r="M2" s="48" t="s">
        <v>185</v>
      </c>
    </row>
    <row r="3" spans="1:13" x14ac:dyDescent="0.15">
      <c r="A3" s="20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5" x14ac:dyDescent="0.15">
      <c r="A4" s="21" t="s">
        <v>2</v>
      </c>
      <c r="B4" s="39">
        <v>0.7</v>
      </c>
      <c r="C4" s="63">
        <v>0.7</v>
      </c>
      <c r="D4" s="39">
        <v>0.7</v>
      </c>
      <c r="E4" s="63">
        <v>0.7</v>
      </c>
      <c r="F4" s="39">
        <v>0.7</v>
      </c>
      <c r="G4" s="63">
        <v>0.7</v>
      </c>
      <c r="H4" s="39">
        <v>0.7</v>
      </c>
      <c r="I4" s="63">
        <v>0.7</v>
      </c>
      <c r="J4" s="39">
        <v>0.7</v>
      </c>
      <c r="K4" s="63">
        <v>0.7</v>
      </c>
      <c r="L4" s="39">
        <v>0.7</v>
      </c>
      <c r="M4" s="63">
        <v>0.7</v>
      </c>
    </row>
    <row r="5" spans="1:13" ht="15" x14ac:dyDescent="0.15">
      <c r="A5" s="21" t="s">
        <v>3</v>
      </c>
      <c r="B5" s="39">
        <v>25</v>
      </c>
      <c r="C5" s="63">
        <v>25</v>
      </c>
      <c r="D5" s="63">
        <v>25</v>
      </c>
      <c r="E5" s="63">
        <v>25</v>
      </c>
      <c r="F5" s="39">
        <v>25</v>
      </c>
      <c r="G5" s="63">
        <v>25</v>
      </c>
      <c r="H5" s="63">
        <v>25</v>
      </c>
      <c r="I5" s="63">
        <v>25</v>
      </c>
      <c r="J5" s="39">
        <v>25</v>
      </c>
      <c r="K5" s="63">
        <v>25</v>
      </c>
      <c r="L5" s="63">
        <v>25</v>
      </c>
      <c r="M5" s="63">
        <v>25</v>
      </c>
    </row>
    <row r="6" spans="1:13" ht="15" x14ac:dyDescent="0.15">
      <c r="A6" s="21" t="s">
        <v>4</v>
      </c>
      <c r="B6" s="39">
        <v>1.5</v>
      </c>
      <c r="C6" s="63">
        <v>1.5</v>
      </c>
      <c r="D6" s="39">
        <v>1.5</v>
      </c>
      <c r="E6" s="63">
        <v>1.5</v>
      </c>
      <c r="F6" s="39">
        <v>1.5</v>
      </c>
      <c r="G6" s="63">
        <v>1.5</v>
      </c>
      <c r="H6" s="39">
        <v>1.5</v>
      </c>
      <c r="I6" s="63">
        <v>1.5</v>
      </c>
      <c r="J6" s="39">
        <v>1.5</v>
      </c>
      <c r="K6" s="63">
        <v>1.5</v>
      </c>
      <c r="L6" s="39">
        <v>1.5</v>
      </c>
      <c r="M6" s="63">
        <v>1.5</v>
      </c>
    </row>
    <row r="7" spans="1:13" ht="31.5" x14ac:dyDescent="0.15">
      <c r="A7" s="21" t="s">
        <v>162</v>
      </c>
      <c r="B7" s="72" t="s">
        <v>144</v>
      </c>
      <c r="C7" s="56">
        <v>0.95</v>
      </c>
      <c r="D7" s="72" t="s">
        <v>144</v>
      </c>
      <c r="E7" s="56">
        <v>0.95</v>
      </c>
      <c r="F7" s="72" t="s">
        <v>144</v>
      </c>
      <c r="G7" s="56">
        <v>0.95</v>
      </c>
      <c r="H7" s="72" t="s">
        <v>139</v>
      </c>
      <c r="I7" s="56">
        <v>0.95</v>
      </c>
      <c r="J7" s="72" t="s">
        <v>139</v>
      </c>
      <c r="K7" s="56">
        <v>0.95</v>
      </c>
      <c r="L7" s="72" t="s">
        <v>139</v>
      </c>
      <c r="M7" s="56">
        <v>0.95</v>
      </c>
    </row>
    <row r="8" spans="1:13" ht="31.5" x14ac:dyDescent="0.15">
      <c r="A8" s="21" t="s">
        <v>163</v>
      </c>
      <c r="B8" s="72">
        <v>0.9</v>
      </c>
      <c r="C8" s="56" t="s">
        <v>141</v>
      </c>
      <c r="D8" s="72">
        <v>0.9</v>
      </c>
      <c r="E8" s="56" t="s">
        <v>141</v>
      </c>
      <c r="F8" s="72">
        <v>0.9</v>
      </c>
      <c r="G8" s="56" t="s">
        <v>141</v>
      </c>
      <c r="H8" s="72">
        <v>0.9</v>
      </c>
      <c r="I8" s="72" t="s">
        <v>188</v>
      </c>
      <c r="J8" s="72">
        <v>0.9</v>
      </c>
      <c r="K8" s="72" t="s">
        <v>188</v>
      </c>
      <c r="L8" s="72">
        <v>0.9</v>
      </c>
      <c r="M8" s="56" t="s">
        <v>155</v>
      </c>
    </row>
    <row r="9" spans="1:13" ht="15" x14ac:dyDescent="0.15">
      <c r="A9" s="21" t="s">
        <v>5</v>
      </c>
      <c r="B9" s="39" t="s">
        <v>144</v>
      </c>
      <c r="C9" s="63"/>
      <c r="D9" s="39" t="s">
        <v>144</v>
      </c>
      <c r="E9" s="63"/>
      <c r="F9" s="39" t="s">
        <v>144</v>
      </c>
      <c r="G9" s="63"/>
      <c r="H9" s="39" t="s">
        <v>139</v>
      </c>
      <c r="I9" s="63"/>
      <c r="J9" s="39" t="s">
        <v>139</v>
      </c>
      <c r="K9" s="63"/>
      <c r="L9" s="39" t="s">
        <v>139</v>
      </c>
      <c r="M9" s="63"/>
    </row>
    <row r="10" spans="1:13" ht="15" x14ac:dyDescent="0.15">
      <c r="A10" s="21" t="s">
        <v>6</v>
      </c>
      <c r="B10" s="90">
        <f>160*1</f>
        <v>160</v>
      </c>
      <c r="C10" s="91" t="s">
        <v>139</v>
      </c>
      <c r="D10" s="90">
        <f>160*1</f>
        <v>160</v>
      </c>
      <c r="E10" s="91" t="s">
        <v>139</v>
      </c>
      <c r="F10" s="90">
        <f>160*1</f>
        <v>160</v>
      </c>
      <c r="G10" s="63" t="s">
        <v>139</v>
      </c>
      <c r="H10" s="39">
        <v>160</v>
      </c>
      <c r="I10" s="63" t="s">
        <v>188</v>
      </c>
      <c r="J10" s="39">
        <v>160</v>
      </c>
      <c r="K10" s="63" t="s">
        <v>188</v>
      </c>
      <c r="L10" s="39">
        <v>160</v>
      </c>
      <c r="M10" s="63" t="s">
        <v>188</v>
      </c>
    </row>
    <row r="11" spans="1:13" ht="30" customHeight="1" x14ac:dyDescent="0.15">
      <c r="A11" s="21" t="s">
        <v>7</v>
      </c>
      <c r="B11" s="72" t="s">
        <v>139</v>
      </c>
      <c r="C11" s="56">
        <v>0.1</v>
      </c>
      <c r="D11" s="72" t="s">
        <v>139</v>
      </c>
      <c r="E11" s="56">
        <v>0.1</v>
      </c>
      <c r="F11" s="72" t="s">
        <v>139</v>
      </c>
      <c r="G11" s="56">
        <v>0.1</v>
      </c>
      <c r="H11" s="72" t="s">
        <v>147</v>
      </c>
      <c r="I11" s="56">
        <v>0.1</v>
      </c>
      <c r="J11" s="72" t="s">
        <v>147</v>
      </c>
      <c r="K11" s="56">
        <v>0.1</v>
      </c>
      <c r="L11" s="72" t="s">
        <v>147</v>
      </c>
      <c r="M11" s="56">
        <v>0.1</v>
      </c>
    </row>
    <row r="12" spans="1:13" ht="15" x14ac:dyDescent="0.15">
      <c r="A12" s="21" t="s">
        <v>8</v>
      </c>
      <c r="B12" s="72">
        <v>0.1</v>
      </c>
      <c r="C12" s="56" t="s">
        <v>145</v>
      </c>
      <c r="D12" s="72">
        <v>0.1</v>
      </c>
      <c r="E12" s="56" t="s">
        <v>145</v>
      </c>
      <c r="F12" s="72">
        <v>0.1</v>
      </c>
      <c r="G12" s="56" t="s">
        <v>145</v>
      </c>
      <c r="H12" s="72">
        <v>0.1</v>
      </c>
      <c r="I12" s="56" t="s">
        <v>188</v>
      </c>
      <c r="J12" s="72">
        <v>0.1</v>
      </c>
      <c r="K12" s="56" t="s">
        <v>188</v>
      </c>
      <c r="L12" s="72">
        <v>0.1</v>
      </c>
      <c r="M12" s="56" t="s">
        <v>188</v>
      </c>
    </row>
    <row r="13" spans="1:13" ht="16.5" x14ac:dyDescent="0.15">
      <c r="A13" s="21" t="s">
        <v>164</v>
      </c>
      <c r="B13" s="82">
        <f>B10/B40</f>
        <v>8.8888888888888893E-4</v>
      </c>
      <c r="C13" s="83" t="s">
        <v>145</v>
      </c>
      <c r="D13" s="82">
        <f>D10/D40</f>
        <v>8.8888888888888893E-4</v>
      </c>
      <c r="E13" s="83" t="s">
        <v>145</v>
      </c>
      <c r="F13" s="82">
        <f>F10/F40</f>
        <v>8.8888888888888893E-4</v>
      </c>
      <c r="G13" s="83" t="s">
        <v>145</v>
      </c>
      <c r="H13" s="82">
        <f>H10/H40</f>
        <v>1.0666666666666666E-2</v>
      </c>
      <c r="I13" s="83" t="s">
        <v>188</v>
      </c>
      <c r="J13" s="82">
        <f>J10/J40</f>
        <v>1.0666666666666666E-2</v>
      </c>
      <c r="K13" s="83" t="s">
        <v>188</v>
      </c>
      <c r="L13" s="82">
        <f>L10/L40</f>
        <v>1.0666666666666666E-2</v>
      </c>
      <c r="M13" s="83" t="s">
        <v>188</v>
      </c>
    </row>
    <row r="14" spans="1:13" ht="16.5" x14ac:dyDescent="0.15">
      <c r="A14" s="21" t="s">
        <v>165</v>
      </c>
      <c r="B14" s="39" t="s">
        <v>136</v>
      </c>
      <c r="C14" s="63" t="s">
        <v>136</v>
      </c>
      <c r="D14" s="63" t="s">
        <v>137</v>
      </c>
      <c r="E14" s="63" t="s">
        <v>137</v>
      </c>
      <c r="F14" s="63" t="s">
        <v>138</v>
      </c>
      <c r="G14" s="63" t="s">
        <v>138</v>
      </c>
      <c r="H14" s="39" t="s">
        <v>136</v>
      </c>
      <c r="I14" s="63" t="s">
        <v>136</v>
      </c>
      <c r="J14" s="63" t="s">
        <v>137</v>
      </c>
      <c r="K14" s="63" t="s">
        <v>137</v>
      </c>
      <c r="L14" s="63" t="s">
        <v>138</v>
      </c>
      <c r="M14" s="63" t="s">
        <v>138</v>
      </c>
    </row>
    <row r="15" spans="1:13" ht="15" x14ac:dyDescent="0.15">
      <c r="A15" s="21" t="s">
        <v>158</v>
      </c>
      <c r="B15" s="39">
        <v>3</v>
      </c>
      <c r="C15" s="63">
        <v>3</v>
      </c>
      <c r="D15" s="63">
        <v>3</v>
      </c>
      <c r="E15" s="63">
        <v>3</v>
      </c>
      <c r="F15" s="63">
        <v>3</v>
      </c>
      <c r="G15" s="63">
        <v>3</v>
      </c>
      <c r="H15" s="39">
        <v>3</v>
      </c>
      <c r="I15" s="63">
        <v>3</v>
      </c>
      <c r="J15" s="63">
        <v>3</v>
      </c>
      <c r="K15" s="63">
        <v>3</v>
      </c>
      <c r="L15" s="63">
        <v>3</v>
      </c>
      <c r="M15" s="63">
        <v>3</v>
      </c>
    </row>
    <row r="16" spans="1:13" ht="15" x14ac:dyDescent="0.15">
      <c r="A16" s="21" t="s">
        <v>9</v>
      </c>
      <c r="B16" s="39">
        <v>2</v>
      </c>
      <c r="C16" s="63">
        <v>2</v>
      </c>
      <c r="D16" s="63">
        <v>2</v>
      </c>
      <c r="E16" s="63">
        <v>2</v>
      </c>
      <c r="F16" s="63">
        <v>2</v>
      </c>
      <c r="G16" s="63">
        <v>2</v>
      </c>
      <c r="H16" s="39">
        <v>2</v>
      </c>
      <c r="I16" s="63">
        <v>2</v>
      </c>
      <c r="J16" s="63">
        <v>2</v>
      </c>
      <c r="K16" s="63">
        <v>2</v>
      </c>
      <c r="L16" s="63">
        <v>2</v>
      </c>
      <c r="M16" s="63">
        <v>2</v>
      </c>
    </row>
    <row r="17" spans="1:13" x14ac:dyDescent="0.15">
      <c r="A17" s="20" t="s">
        <v>10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30" x14ac:dyDescent="0.15">
      <c r="A18" s="21" t="s">
        <v>159</v>
      </c>
      <c r="B18" s="39">
        <v>16</v>
      </c>
      <c r="C18" s="63">
        <v>16</v>
      </c>
      <c r="D18" s="39">
        <v>16</v>
      </c>
      <c r="E18" s="63">
        <v>16</v>
      </c>
      <c r="F18" s="39">
        <v>16</v>
      </c>
      <c r="G18" s="63">
        <v>16</v>
      </c>
      <c r="H18" s="39">
        <v>1</v>
      </c>
      <c r="I18" s="39">
        <v>1</v>
      </c>
      <c r="J18" s="39">
        <v>1</v>
      </c>
      <c r="K18" s="39">
        <v>1</v>
      </c>
      <c r="L18" s="39">
        <v>1</v>
      </c>
      <c r="M18" s="39">
        <v>1</v>
      </c>
    </row>
    <row r="19" spans="1:13" ht="15" x14ac:dyDescent="0.15">
      <c r="A19" s="21" t="s">
        <v>11</v>
      </c>
      <c r="B19" s="39">
        <v>34</v>
      </c>
      <c r="C19" s="63">
        <v>34</v>
      </c>
      <c r="D19" s="39">
        <v>34</v>
      </c>
      <c r="E19" s="63">
        <v>34</v>
      </c>
      <c r="F19" s="39">
        <v>34</v>
      </c>
      <c r="G19" s="63">
        <v>34</v>
      </c>
      <c r="H19" s="39">
        <v>23</v>
      </c>
      <c r="I19" s="39">
        <v>23</v>
      </c>
      <c r="J19" s="39">
        <v>23</v>
      </c>
      <c r="K19" s="39">
        <v>23</v>
      </c>
      <c r="L19" s="39">
        <v>23</v>
      </c>
      <c r="M19" s="39">
        <v>23</v>
      </c>
    </row>
    <row r="20" spans="1:13" ht="30" x14ac:dyDescent="0.15">
      <c r="A20" s="49" t="s">
        <v>160</v>
      </c>
      <c r="B20" s="43">
        <f t="shared" ref="B20:M20" si="0">B19+10*LOG10(B18)</f>
        <v>46.04119982655925</v>
      </c>
      <c r="C20" s="43">
        <f t="shared" si="0"/>
        <v>46.04119982655925</v>
      </c>
      <c r="D20" s="43">
        <f t="shared" si="0"/>
        <v>46.04119982655925</v>
      </c>
      <c r="E20" s="43">
        <f t="shared" si="0"/>
        <v>46.04119982655925</v>
      </c>
      <c r="F20" s="43">
        <f t="shared" si="0"/>
        <v>46.04119982655925</v>
      </c>
      <c r="G20" s="43">
        <f t="shared" si="0"/>
        <v>46.04119982655925</v>
      </c>
      <c r="H20" s="43">
        <f t="shared" si="0"/>
        <v>23</v>
      </c>
      <c r="I20" s="43">
        <f t="shared" si="0"/>
        <v>23</v>
      </c>
      <c r="J20" s="43">
        <f t="shared" si="0"/>
        <v>23</v>
      </c>
      <c r="K20" s="43">
        <f t="shared" si="0"/>
        <v>23</v>
      </c>
      <c r="L20" s="43">
        <f t="shared" si="0"/>
        <v>23</v>
      </c>
      <c r="M20" s="43">
        <f t="shared" si="0"/>
        <v>23</v>
      </c>
    </row>
    <row r="21" spans="1:13" ht="15" x14ac:dyDescent="0.15">
      <c r="A21" s="21" t="s">
        <v>12</v>
      </c>
      <c r="B21" s="39">
        <v>8</v>
      </c>
      <c r="C21" s="63">
        <v>8</v>
      </c>
      <c r="D21" s="39">
        <v>8</v>
      </c>
      <c r="E21" s="63">
        <v>8</v>
      </c>
      <c r="F21" s="39">
        <v>8</v>
      </c>
      <c r="G21" s="63">
        <v>8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</row>
    <row r="22" spans="1:13" ht="45" customHeight="1" x14ac:dyDescent="0.15">
      <c r="A22" s="50" t="s">
        <v>13</v>
      </c>
      <c r="B22" s="43">
        <f t="shared" ref="B22:M22" si="1">IF(B18&gt;=2, 10*LOG10(B18/2), 0)</f>
        <v>9.0308998699194358</v>
      </c>
      <c r="C22" s="43">
        <f t="shared" si="1"/>
        <v>9.0308998699194358</v>
      </c>
      <c r="D22" s="43">
        <f t="shared" si="1"/>
        <v>9.0308998699194358</v>
      </c>
      <c r="E22" s="43">
        <f t="shared" si="1"/>
        <v>9.0308998699194358</v>
      </c>
      <c r="F22" s="43">
        <f t="shared" si="1"/>
        <v>9.0308998699194358</v>
      </c>
      <c r="G22" s="43">
        <f t="shared" si="1"/>
        <v>9.0308998699194358</v>
      </c>
      <c r="H22" s="43">
        <f t="shared" si="1"/>
        <v>0</v>
      </c>
      <c r="I22" s="43">
        <f t="shared" si="1"/>
        <v>0</v>
      </c>
      <c r="J22" s="43">
        <f t="shared" si="1"/>
        <v>0</v>
      </c>
      <c r="K22" s="43">
        <f t="shared" si="1"/>
        <v>0</v>
      </c>
      <c r="L22" s="43">
        <f t="shared" si="1"/>
        <v>0</v>
      </c>
      <c r="M22" s="43">
        <f t="shared" si="1"/>
        <v>0</v>
      </c>
    </row>
    <row r="23" spans="1:13" ht="15" x14ac:dyDescent="0.15">
      <c r="A23" s="21" t="s">
        <v>14</v>
      </c>
      <c r="B23" s="37">
        <v>0</v>
      </c>
      <c r="C23" s="63">
        <v>0</v>
      </c>
      <c r="D23" s="37">
        <v>0</v>
      </c>
      <c r="E23" s="63">
        <v>0</v>
      </c>
      <c r="F23" s="37">
        <v>0</v>
      </c>
      <c r="G23" s="63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</row>
    <row r="24" spans="1:13" ht="15" x14ac:dyDescent="0.15">
      <c r="A24" s="21" t="s">
        <v>15</v>
      </c>
      <c r="B24" s="37">
        <v>0</v>
      </c>
      <c r="C24" s="63">
        <v>0</v>
      </c>
      <c r="D24" s="37">
        <v>0</v>
      </c>
      <c r="E24" s="63">
        <v>0</v>
      </c>
      <c r="F24" s="37">
        <v>0</v>
      </c>
      <c r="G24" s="63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</row>
    <row r="25" spans="1:13" ht="30" x14ac:dyDescent="0.15">
      <c r="A25" s="21" t="s">
        <v>16</v>
      </c>
      <c r="B25" s="37">
        <v>3</v>
      </c>
      <c r="C25" s="63">
        <v>3</v>
      </c>
      <c r="D25" s="37">
        <v>3</v>
      </c>
      <c r="E25" s="63">
        <v>3</v>
      </c>
      <c r="F25" s="37">
        <v>3</v>
      </c>
      <c r="G25" s="63">
        <v>3</v>
      </c>
      <c r="H25" s="38">
        <v>1</v>
      </c>
      <c r="I25" s="38">
        <v>1</v>
      </c>
      <c r="J25" s="38">
        <v>1</v>
      </c>
      <c r="K25" s="38">
        <v>1</v>
      </c>
      <c r="L25" s="38">
        <v>1</v>
      </c>
      <c r="M25" s="38">
        <v>1</v>
      </c>
    </row>
    <row r="26" spans="1:13" ht="15" x14ac:dyDescent="0.15">
      <c r="A26" s="26" t="s">
        <v>17</v>
      </c>
      <c r="B26" s="42">
        <f t="shared" ref="B26:G26" si="2">B20+B21+B22+B23-B25</f>
        <v>60.072099696478688</v>
      </c>
      <c r="C26" s="42">
        <f t="shared" si="2"/>
        <v>60.072099696478688</v>
      </c>
      <c r="D26" s="42">
        <f t="shared" si="2"/>
        <v>60.072099696478688</v>
      </c>
      <c r="E26" s="42">
        <f t="shared" si="2"/>
        <v>60.072099696478688</v>
      </c>
      <c r="F26" s="42">
        <f t="shared" si="2"/>
        <v>60.072099696478688</v>
      </c>
      <c r="G26" s="42">
        <f t="shared" si="2"/>
        <v>60.072099696478688</v>
      </c>
      <c r="H26" s="42">
        <f t="shared" ref="H26:M26" si="3">H20+H21+H22+H23-H25</f>
        <v>22</v>
      </c>
      <c r="I26" s="42">
        <f t="shared" si="3"/>
        <v>22</v>
      </c>
      <c r="J26" s="42">
        <f t="shared" si="3"/>
        <v>22</v>
      </c>
      <c r="K26" s="42">
        <f t="shared" si="3"/>
        <v>22</v>
      </c>
      <c r="L26" s="42">
        <f t="shared" si="3"/>
        <v>22</v>
      </c>
      <c r="M26" s="42">
        <f t="shared" si="3"/>
        <v>22</v>
      </c>
    </row>
    <row r="27" spans="1:13" ht="15" x14ac:dyDescent="0.15">
      <c r="A27" s="26" t="s">
        <v>18</v>
      </c>
      <c r="B27" s="42">
        <f t="shared" ref="B27:G27" si="4">B20+B21+B22-B24-B25</f>
        <v>60.072099696478688</v>
      </c>
      <c r="C27" s="42">
        <f t="shared" si="4"/>
        <v>60.072099696478688</v>
      </c>
      <c r="D27" s="42">
        <f t="shared" si="4"/>
        <v>60.072099696478688</v>
      </c>
      <c r="E27" s="42">
        <f t="shared" si="4"/>
        <v>60.072099696478688</v>
      </c>
      <c r="F27" s="42">
        <f t="shared" si="4"/>
        <v>60.072099696478688</v>
      </c>
      <c r="G27" s="42">
        <f t="shared" si="4"/>
        <v>60.072099696478688</v>
      </c>
      <c r="H27" s="42">
        <f t="shared" ref="H27:M27" si="5">H20+H21+H22-H24-H25</f>
        <v>22</v>
      </c>
      <c r="I27" s="42">
        <f t="shared" si="5"/>
        <v>22</v>
      </c>
      <c r="J27" s="42">
        <f t="shared" si="5"/>
        <v>22</v>
      </c>
      <c r="K27" s="42">
        <f t="shared" si="5"/>
        <v>22</v>
      </c>
      <c r="L27" s="42">
        <f t="shared" si="5"/>
        <v>22</v>
      </c>
      <c r="M27" s="42">
        <f t="shared" si="5"/>
        <v>22</v>
      </c>
    </row>
    <row r="28" spans="1:13" x14ac:dyDescent="0.15">
      <c r="A28" s="20" t="s">
        <v>19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ht="30" x14ac:dyDescent="0.15">
      <c r="A29" s="21" t="s">
        <v>161</v>
      </c>
      <c r="B29" s="37">
        <v>1</v>
      </c>
      <c r="C29" s="63">
        <v>1</v>
      </c>
      <c r="D29" s="37">
        <v>1</v>
      </c>
      <c r="E29" s="63">
        <v>1</v>
      </c>
      <c r="F29" s="37">
        <v>1</v>
      </c>
      <c r="G29" s="63">
        <v>1</v>
      </c>
      <c r="H29" s="63">
        <v>16</v>
      </c>
      <c r="I29" s="63">
        <v>16</v>
      </c>
      <c r="J29" s="63">
        <v>16</v>
      </c>
      <c r="K29" s="63">
        <v>16</v>
      </c>
      <c r="L29" s="63">
        <v>16</v>
      </c>
      <c r="M29" s="63">
        <v>16</v>
      </c>
    </row>
    <row r="30" spans="1:13" ht="15" x14ac:dyDescent="0.15">
      <c r="A30" s="21" t="s">
        <v>20</v>
      </c>
      <c r="B30" s="37">
        <v>0</v>
      </c>
      <c r="C30" s="63">
        <v>0</v>
      </c>
      <c r="D30" s="37">
        <v>0</v>
      </c>
      <c r="E30" s="63">
        <v>0</v>
      </c>
      <c r="F30" s="37">
        <v>0</v>
      </c>
      <c r="G30" s="63">
        <v>0</v>
      </c>
      <c r="H30" s="63">
        <v>8</v>
      </c>
      <c r="I30" s="63">
        <v>8</v>
      </c>
      <c r="J30" s="63">
        <v>8</v>
      </c>
      <c r="K30" s="63">
        <v>8</v>
      </c>
      <c r="L30" s="63">
        <v>8</v>
      </c>
      <c r="M30" s="63">
        <v>8</v>
      </c>
    </row>
    <row r="31" spans="1:13" ht="28.5" x14ac:dyDescent="0.15">
      <c r="A31" s="27" t="s">
        <v>142</v>
      </c>
      <c r="B31" s="43">
        <f t="shared" ref="B31:L31" si="6">IF(B29&gt;=2, 10*LOG10(B29/2), 0)</f>
        <v>0</v>
      </c>
      <c r="C31" s="43">
        <f t="shared" si="6"/>
        <v>0</v>
      </c>
      <c r="D31" s="43">
        <f t="shared" si="6"/>
        <v>0</v>
      </c>
      <c r="E31" s="43">
        <f t="shared" si="6"/>
        <v>0</v>
      </c>
      <c r="F31" s="43">
        <f t="shared" si="6"/>
        <v>0</v>
      </c>
      <c r="G31" s="43">
        <f t="shared" si="6"/>
        <v>0</v>
      </c>
      <c r="H31" s="43">
        <f t="shared" si="6"/>
        <v>9.0308998699194358</v>
      </c>
      <c r="I31" s="43">
        <f t="shared" si="6"/>
        <v>9.0308998699194358</v>
      </c>
      <c r="J31" s="43">
        <f t="shared" si="6"/>
        <v>9.0308998699194358</v>
      </c>
      <c r="K31" s="43">
        <f t="shared" si="6"/>
        <v>9.0308998699194358</v>
      </c>
      <c r="L31" s="43">
        <f t="shared" si="6"/>
        <v>9.0308998699194358</v>
      </c>
      <c r="M31" s="43">
        <f>IF(M29&gt;=2, 10*LOG10(M29/2), 0)</f>
        <v>9.0308998699194358</v>
      </c>
    </row>
    <row r="32" spans="1:13" ht="30" x14ac:dyDescent="0.15">
      <c r="A32" s="21" t="s">
        <v>21</v>
      </c>
      <c r="B32" s="37">
        <v>1</v>
      </c>
      <c r="C32" s="63">
        <v>1</v>
      </c>
      <c r="D32" s="37">
        <v>1</v>
      </c>
      <c r="E32" s="63">
        <v>1</v>
      </c>
      <c r="F32" s="37">
        <v>1</v>
      </c>
      <c r="G32" s="63">
        <v>1</v>
      </c>
      <c r="H32" s="37">
        <v>3</v>
      </c>
      <c r="I32" s="37">
        <v>3</v>
      </c>
      <c r="J32" s="37">
        <v>3</v>
      </c>
      <c r="K32" s="37">
        <v>3</v>
      </c>
      <c r="L32" s="37">
        <v>3</v>
      </c>
      <c r="M32" s="37">
        <v>3</v>
      </c>
    </row>
    <row r="33" spans="1:13" ht="15" x14ac:dyDescent="0.15">
      <c r="A33" s="21" t="s">
        <v>22</v>
      </c>
      <c r="B33" s="39">
        <v>7</v>
      </c>
      <c r="C33" s="63">
        <v>7</v>
      </c>
      <c r="D33" s="63">
        <v>7</v>
      </c>
      <c r="E33" s="63">
        <v>7</v>
      </c>
      <c r="F33" s="63">
        <v>7</v>
      </c>
      <c r="G33" s="63">
        <v>7</v>
      </c>
      <c r="H33" s="39">
        <v>5</v>
      </c>
      <c r="I33" s="63">
        <v>5</v>
      </c>
      <c r="J33" s="63">
        <v>5</v>
      </c>
      <c r="K33" s="63">
        <v>5</v>
      </c>
      <c r="L33" s="63">
        <v>5</v>
      </c>
      <c r="M33" s="63">
        <v>5</v>
      </c>
    </row>
    <row r="34" spans="1:13" ht="15" x14ac:dyDescent="0.15">
      <c r="A34" s="21" t="s">
        <v>23</v>
      </c>
      <c r="B34" s="39">
        <v>-174</v>
      </c>
      <c r="C34" s="39">
        <v>-174</v>
      </c>
      <c r="D34" s="39">
        <v>-174</v>
      </c>
      <c r="E34" s="39">
        <v>-174</v>
      </c>
      <c r="F34" s="39">
        <v>-174</v>
      </c>
      <c r="G34" s="39">
        <v>-174</v>
      </c>
      <c r="H34" s="39">
        <v>-174</v>
      </c>
      <c r="I34" s="39">
        <v>-174</v>
      </c>
      <c r="J34" s="39">
        <v>-174</v>
      </c>
      <c r="K34" s="39">
        <v>-174</v>
      </c>
      <c r="L34" s="39">
        <v>-174</v>
      </c>
      <c r="M34" s="39">
        <v>-174</v>
      </c>
    </row>
    <row r="35" spans="1:13" ht="30" x14ac:dyDescent="0.15">
      <c r="A35" s="21" t="s">
        <v>24</v>
      </c>
      <c r="B35" s="37" t="s">
        <v>86</v>
      </c>
      <c r="C35" s="38">
        <v>-169.3</v>
      </c>
      <c r="D35" s="37" t="s">
        <v>86</v>
      </c>
      <c r="E35" s="38">
        <v>-169.3</v>
      </c>
      <c r="F35" s="37" t="s">
        <v>86</v>
      </c>
      <c r="G35" s="38">
        <v>-169.3</v>
      </c>
      <c r="H35" s="38" t="s">
        <v>87</v>
      </c>
      <c r="I35" s="63">
        <v>-161.69999999999999</v>
      </c>
      <c r="J35" s="38" t="s">
        <v>87</v>
      </c>
      <c r="K35" s="63">
        <v>-161.69999999999999</v>
      </c>
      <c r="L35" s="38" t="s">
        <v>87</v>
      </c>
      <c r="M35" s="63">
        <v>-161.69999999999999</v>
      </c>
    </row>
    <row r="36" spans="1:13" ht="15" x14ac:dyDescent="0.15">
      <c r="A36" s="21" t="s">
        <v>25</v>
      </c>
      <c r="B36" s="37">
        <v>-169.3</v>
      </c>
      <c r="C36" s="38" t="s">
        <v>86</v>
      </c>
      <c r="D36" s="37">
        <v>-169.3</v>
      </c>
      <c r="E36" s="38" t="s">
        <v>86</v>
      </c>
      <c r="F36" s="37">
        <v>-169.3</v>
      </c>
      <c r="G36" s="38" t="s">
        <v>86</v>
      </c>
      <c r="H36" s="37">
        <v>-165.7</v>
      </c>
      <c r="I36" s="39" t="s">
        <v>187</v>
      </c>
      <c r="J36" s="37">
        <v>-165.7</v>
      </c>
      <c r="K36" s="39" t="s">
        <v>187</v>
      </c>
      <c r="L36" s="37">
        <v>-165.7</v>
      </c>
      <c r="M36" s="63" t="s">
        <v>187</v>
      </c>
    </row>
    <row r="37" spans="1:13" ht="30" x14ac:dyDescent="0.15">
      <c r="A37" s="28" t="s">
        <v>45</v>
      </c>
      <c r="B37" s="42" t="e">
        <f>10*LOG10(10^((B33+B34)/10)+10^(B35/10))</f>
        <v>#VALUE!</v>
      </c>
      <c r="C37" s="42">
        <f t="shared" ref="C37:G37" si="7">10*LOG10(10^((C33+C34)/10)+10^(C35/10))</f>
        <v>-164.98918835931039</v>
      </c>
      <c r="D37" s="42" t="e">
        <f t="shared" si="7"/>
        <v>#VALUE!</v>
      </c>
      <c r="E37" s="42">
        <f t="shared" si="7"/>
        <v>-164.98918835931039</v>
      </c>
      <c r="F37" s="42" t="e">
        <f t="shared" si="7"/>
        <v>#VALUE!</v>
      </c>
      <c r="G37" s="42">
        <f t="shared" si="7"/>
        <v>-164.98918835931039</v>
      </c>
      <c r="H37" s="42" t="e">
        <f>10*LOG10(10^((H33+H34)/10)+10^(H35/10))</f>
        <v>#VALUE!</v>
      </c>
      <c r="I37" s="42">
        <f t="shared" ref="I37:M37" si="8">10*LOG10(10^((I33+I34)/10)+10^(I35/10))</f>
        <v>-160.9583889004532</v>
      </c>
      <c r="J37" s="42" t="e">
        <f t="shared" si="8"/>
        <v>#VALUE!</v>
      </c>
      <c r="K37" s="42">
        <f t="shared" si="8"/>
        <v>-160.9583889004532</v>
      </c>
      <c r="L37" s="42" t="e">
        <f t="shared" si="8"/>
        <v>#VALUE!</v>
      </c>
      <c r="M37" s="42">
        <f t="shared" si="8"/>
        <v>-160.9583889004532</v>
      </c>
    </row>
    <row r="38" spans="1:13" ht="30" x14ac:dyDescent="0.15">
      <c r="A38" s="28" t="s">
        <v>46</v>
      </c>
      <c r="B38" s="42">
        <f t="shared" ref="B38:G38" si="9">10*LOG10(10^((B33+B34)/10)+10^(B36/10))</f>
        <v>-164.98918835931039</v>
      </c>
      <c r="C38" s="42" t="e">
        <f t="shared" si="9"/>
        <v>#VALUE!</v>
      </c>
      <c r="D38" s="42">
        <f t="shared" si="9"/>
        <v>-164.98918835931039</v>
      </c>
      <c r="E38" s="42" t="e">
        <f t="shared" si="9"/>
        <v>#VALUE!</v>
      </c>
      <c r="F38" s="42">
        <f t="shared" si="9"/>
        <v>-164.98918835931039</v>
      </c>
      <c r="G38" s="42" t="e">
        <f t="shared" si="9"/>
        <v>#VALUE!</v>
      </c>
      <c r="H38" s="42">
        <f t="shared" ref="H38:M38" si="10">10*LOG10(10^((H33+H34)/10)+10^(H36/10))</f>
        <v>-164.03352307536667</v>
      </c>
      <c r="I38" s="42" t="e">
        <f t="shared" si="10"/>
        <v>#VALUE!</v>
      </c>
      <c r="J38" s="42">
        <f t="shared" si="10"/>
        <v>-164.03352307536667</v>
      </c>
      <c r="K38" s="42" t="e">
        <f t="shared" si="10"/>
        <v>#VALUE!</v>
      </c>
      <c r="L38" s="42">
        <f t="shared" si="10"/>
        <v>-164.03352307536667</v>
      </c>
      <c r="M38" s="42" t="e">
        <f t="shared" si="10"/>
        <v>#VALUE!</v>
      </c>
    </row>
    <row r="39" spans="1:13" ht="30" x14ac:dyDescent="0.15">
      <c r="A39" s="21" t="s">
        <v>26</v>
      </c>
      <c r="B39" s="37" t="s">
        <v>86</v>
      </c>
      <c r="C39" s="37">
        <f>1*12*15*1000</f>
        <v>180000</v>
      </c>
      <c r="D39" s="37" t="s">
        <v>86</v>
      </c>
      <c r="E39" s="37">
        <f>1*12*15*1000</f>
        <v>180000</v>
      </c>
      <c r="F39" s="37" t="s">
        <v>86</v>
      </c>
      <c r="G39" s="37">
        <f>1*12*15*1000</f>
        <v>180000</v>
      </c>
      <c r="H39" s="63" t="s">
        <v>143</v>
      </c>
      <c r="I39" s="63">
        <f>15*1000</f>
        <v>15000</v>
      </c>
      <c r="J39" s="63" t="s">
        <v>143</v>
      </c>
      <c r="K39" s="63">
        <f>15*1000</f>
        <v>15000</v>
      </c>
      <c r="L39" s="63" t="s">
        <v>143</v>
      </c>
      <c r="M39" s="63">
        <f>15*1000</f>
        <v>15000</v>
      </c>
    </row>
    <row r="40" spans="1:13" ht="30" x14ac:dyDescent="0.15">
      <c r="A40" s="21" t="s">
        <v>27</v>
      </c>
      <c r="B40" s="37">
        <f>1*12*15*1000</f>
        <v>180000</v>
      </c>
      <c r="C40" s="63" t="s">
        <v>139</v>
      </c>
      <c r="D40" s="37">
        <f>1*12*15*1000</f>
        <v>180000</v>
      </c>
      <c r="E40" s="63" t="s">
        <v>139</v>
      </c>
      <c r="F40" s="37">
        <f>1*12*15*1000</f>
        <v>180000</v>
      </c>
      <c r="G40" s="63" t="s">
        <v>139</v>
      </c>
      <c r="H40" s="37">
        <f>15*1000</f>
        <v>15000</v>
      </c>
      <c r="I40" s="63" t="s">
        <v>187</v>
      </c>
      <c r="J40" s="37">
        <f>15*1000</f>
        <v>15000</v>
      </c>
      <c r="K40" s="63" t="s">
        <v>187</v>
      </c>
      <c r="L40" s="37">
        <f>15*1000</f>
        <v>15000</v>
      </c>
      <c r="M40" s="63" t="s">
        <v>187</v>
      </c>
    </row>
    <row r="41" spans="1:13" ht="15" x14ac:dyDescent="0.15">
      <c r="A41" s="26" t="s">
        <v>28</v>
      </c>
      <c r="B41" s="42" t="e">
        <f>B37+10*LOG10(B39)</f>
        <v>#VALUE!</v>
      </c>
      <c r="C41" s="42">
        <f t="shared" ref="C41:G41" si="11">C37+10*LOG10(C39)</f>
        <v>-112.43646330827733</v>
      </c>
      <c r="D41" s="42" t="e">
        <f t="shared" si="11"/>
        <v>#VALUE!</v>
      </c>
      <c r="E41" s="42">
        <f t="shared" si="11"/>
        <v>-112.43646330827733</v>
      </c>
      <c r="F41" s="42" t="e">
        <f t="shared" si="11"/>
        <v>#VALUE!</v>
      </c>
      <c r="G41" s="42">
        <f t="shared" si="11"/>
        <v>-112.43646330827733</v>
      </c>
      <c r="H41" s="42" t="e">
        <f>H37+10*LOG10(H39)</f>
        <v>#VALUE!</v>
      </c>
      <c r="I41" s="42">
        <f t="shared" ref="I41:M41" si="12">I37+10*LOG10(I39)</f>
        <v>-119.19747630989639</v>
      </c>
      <c r="J41" s="42" t="e">
        <f t="shared" si="12"/>
        <v>#VALUE!</v>
      </c>
      <c r="K41" s="42">
        <f t="shared" si="12"/>
        <v>-119.19747630989639</v>
      </c>
      <c r="L41" s="42" t="e">
        <f t="shared" si="12"/>
        <v>#VALUE!</v>
      </c>
      <c r="M41" s="42">
        <f t="shared" si="12"/>
        <v>-119.19747630989639</v>
      </c>
    </row>
    <row r="42" spans="1:13" ht="15" x14ac:dyDescent="0.15">
      <c r="A42" s="26" t="s">
        <v>29</v>
      </c>
      <c r="B42" s="42">
        <f>B38+10*LOG10(B40)</f>
        <v>-112.43646330827733</v>
      </c>
      <c r="C42" s="42" t="e">
        <f t="shared" ref="C42:G42" si="13">C38+10*LOG10(C40)</f>
        <v>#VALUE!</v>
      </c>
      <c r="D42" s="42">
        <f t="shared" si="13"/>
        <v>-112.43646330827733</v>
      </c>
      <c r="E42" s="42" t="e">
        <f t="shared" si="13"/>
        <v>#VALUE!</v>
      </c>
      <c r="F42" s="42">
        <f t="shared" si="13"/>
        <v>-112.43646330827733</v>
      </c>
      <c r="G42" s="42" t="e">
        <f t="shared" si="13"/>
        <v>#VALUE!</v>
      </c>
      <c r="H42" s="42">
        <f>H38+10*LOG10(H40)</f>
        <v>-122.27261048480986</v>
      </c>
      <c r="I42" s="42" t="e">
        <f t="shared" ref="I42:M42" si="14">I38+10*LOG10(I40)</f>
        <v>#VALUE!</v>
      </c>
      <c r="J42" s="42">
        <f t="shared" si="14"/>
        <v>-122.27261048480986</v>
      </c>
      <c r="K42" s="42" t="e">
        <f t="shared" si="14"/>
        <v>#VALUE!</v>
      </c>
      <c r="L42" s="42">
        <f t="shared" si="14"/>
        <v>-122.27261048480986</v>
      </c>
      <c r="M42" s="42" t="e">
        <f t="shared" si="14"/>
        <v>#VALUE!</v>
      </c>
    </row>
    <row r="43" spans="1:13" ht="15" x14ac:dyDescent="0.15">
      <c r="A43" s="21" t="s">
        <v>30</v>
      </c>
      <c r="B43" s="37" t="s">
        <v>140</v>
      </c>
      <c r="C43" s="84" t="s">
        <v>183</v>
      </c>
      <c r="D43" s="37" t="s">
        <v>192</v>
      </c>
      <c r="E43" s="39">
        <v>-10.77</v>
      </c>
      <c r="F43" s="37" t="s">
        <v>192</v>
      </c>
      <c r="G43" s="39">
        <v>-10.77</v>
      </c>
      <c r="H43" s="37" t="s">
        <v>85</v>
      </c>
      <c r="I43" s="84" t="s">
        <v>183</v>
      </c>
      <c r="J43" s="39" t="s">
        <v>193</v>
      </c>
      <c r="K43" s="39">
        <v>-19.3</v>
      </c>
      <c r="L43" s="39" t="s">
        <v>193</v>
      </c>
      <c r="M43" s="39">
        <v>-19.3</v>
      </c>
    </row>
    <row r="44" spans="1:13" ht="15" x14ac:dyDescent="0.15">
      <c r="A44" s="21" t="s">
        <v>31</v>
      </c>
      <c r="B44" s="85" t="s">
        <v>183</v>
      </c>
      <c r="C44" s="39" t="s">
        <v>146</v>
      </c>
      <c r="D44" s="37">
        <v>-16.010000000000002</v>
      </c>
      <c r="E44" s="39" t="s">
        <v>192</v>
      </c>
      <c r="F44" s="37">
        <v>-16.010000000000002</v>
      </c>
      <c r="G44" s="39" t="s">
        <v>192</v>
      </c>
      <c r="H44" s="85" t="s">
        <v>183</v>
      </c>
      <c r="I44" s="39" t="s">
        <v>85</v>
      </c>
      <c r="J44" s="39">
        <v>-12.26</v>
      </c>
      <c r="K44" s="39" t="s">
        <v>193</v>
      </c>
      <c r="L44" s="39">
        <v>-12.26</v>
      </c>
      <c r="M44" s="39" t="s">
        <v>193</v>
      </c>
    </row>
    <row r="45" spans="1:13" ht="15" x14ac:dyDescent="0.15">
      <c r="A45" s="21" t="s">
        <v>32</v>
      </c>
      <c r="B45" s="37">
        <v>2</v>
      </c>
      <c r="C45" s="63">
        <v>2</v>
      </c>
      <c r="D45" s="37">
        <v>2</v>
      </c>
      <c r="E45" s="63">
        <v>2</v>
      </c>
      <c r="F45" s="37">
        <v>2</v>
      </c>
      <c r="G45" s="63">
        <v>2</v>
      </c>
      <c r="H45" s="63">
        <v>2</v>
      </c>
      <c r="I45" s="63">
        <v>2</v>
      </c>
      <c r="J45" s="63">
        <v>2</v>
      </c>
      <c r="K45" s="63">
        <v>2</v>
      </c>
      <c r="L45" s="63">
        <v>2</v>
      </c>
      <c r="M45" s="63">
        <v>2</v>
      </c>
    </row>
    <row r="46" spans="1:13" ht="15" x14ac:dyDescent="0.15">
      <c r="A46" s="21" t="s">
        <v>33</v>
      </c>
      <c r="B46" s="37" t="s">
        <v>86</v>
      </c>
      <c r="C46" s="63">
        <v>0</v>
      </c>
      <c r="D46" s="37" t="s">
        <v>86</v>
      </c>
      <c r="E46" s="63">
        <v>0</v>
      </c>
      <c r="F46" s="37" t="s">
        <v>86</v>
      </c>
      <c r="G46" s="63">
        <v>0</v>
      </c>
      <c r="H46" s="63" t="s">
        <v>143</v>
      </c>
      <c r="I46" s="63">
        <v>0</v>
      </c>
      <c r="J46" s="63" t="s">
        <v>143</v>
      </c>
      <c r="K46" s="63">
        <v>0</v>
      </c>
      <c r="L46" s="63" t="s">
        <v>143</v>
      </c>
      <c r="M46" s="63">
        <v>0</v>
      </c>
    </row>
    <row r="47" spans="1:13" ht="15" x14ac:dyDescent="0.15">
      <c r="A47" s="21" t="s">
        <v>34</v>
      </c>
      <c r="B47" s="37">
        <v>0.5</v>
      </c>
      <c r="C47" s="63" t="s">
        <v>145</v>
      </c>
      <c r="D47" s="37">
        <v>0.5</v>
      </c>
      <c r="E47" s="63" t="s">
        <v>145</v>
      </c>
      <c r="F47" s="37">
        <v>0.5</v>
      </c>
      <c r="G47" s="63" t="s">
        <v>145</v>
      </c>
      <c r="H47" s="63">
        <v>0.5</v>
      </c>
      <c r="I47" s="63" t="s">
        <v>85</v>
      </c>
      <c r="J47" s="63">
        <v>0.5</v>
      </c>
      <c r="K47" s="63" t="s">
        <v>85</v>
      </c>
      <c r="L47" s="63">
        <v>0.5</v>
      </c>
      <c r="M47" s="63" t="s">
        <v>85</v>
      </c>
    </row>
    <row r="48" spans="1:13" ht="15" x14ac:dyDescent="0.15">
      <c r="A48" s="28" t="s">
        <v>47</v>
      </c>
      <c r="B48" s="42" t="e">
        <f t="shared" ref="B48:G48" si="15">B41+B43+B45-B46</f>
        <v>#VALUE!</v>
      </c>
      <c r="C48" s="42" t="e">
        <f t="shared" si="15"/>
        <v>#VALUE!</v>
      </c>
      <c r="D48" s="42" t="e">
        <f t="shared" si="15"/>
        <v>#VALUE!</v>
      </c>
      <c r="E48" s="42">
        <f t="shared" si="15"/>
        <v>-121.20646330827732</v>
      </c>
      <c r="F48" s="42" t="e">
        <f t="shared" si="15"/>
        <v>#VALUE!</v>
      </c>
      <c r="G48" s="42">
        <f t="shared" si="15"/>
        <v>-121.20646330827732</v>
      </c>
      <c r="H48" s="42" t="e">
        <f t="shared" ref="H48:M48" si="16">H41+H43+H45-H46</f>
        <v>#VALUE!</v>
      </c>
      <c r="I48" s="42" t="e">
        <f t="shared" si="16"/>
        <v>#VALUE!</v>
      </c>
      <c r="J48" s="42" t="e">
        <f t="shared" si="16"/>
        <v>#VALUE!</v>
      </c>
      <c r="K48" s="42">
        <f t="shared" si="16"/>
        <v>-136.4974763098964</v>
      </c>
      <c r="L48" s="42" t="e">
        <f t="shared" si="16"/>
        <v>#VALUE!</v>
      </c>
      <c r="M48" s="42">
        <f t="shared" si="16"/>
        <v>-136.4974763098964</v>
      </c>
    </row>
    <row r="49" spans="1:13" ht="15" x14ac:dyDescent="0.15">
      <c r="A49" s="28" t="s">
        <v>48</v>
      </c>
      <c r="B49" s="42" t="e">
        <f t="shared" ref="B49:G49" si="17">B42+B44+B45-B47</f>
        <v>#VALUE!</v>
      </c>
      <c r="C49" s="42" t="e">
        <f t="shared" si="17"/>
        <v>#VALUE!</v>
      </c>
      <c r="D49" s="42">
        <f t="shared" si="17"/>
        <v>-126.94646330827732</v>
      </c>
      <c r="E49" s="42" t="e">
        <f t="shared" si="17"/>
        <v>#VALUE!</v>
      </c>
      <c r="F49" s="42">
        <f t="shared" si="17"/>
        <v>-126.94646330827732</v>
      </c>
      <c r="G49" s="42" t="e">
        <f t="shared" si="17"/>
        <v>#VALUE!</v>
      </c>
      <c r="H49" s="42" t="e">
        <f>H42+H44+H45-H47</f>
        <v>#VALUE!</v>
      </c>
      <c r="I49" s="42" t="e">
        <f t="shared" ref="I49:M49" si="18">I42+I44+I45-I47</f>
        <v>#VALUE!</v>
      </c>
      <c r="J49" s="42">
        <f t="shared" si="18"/>
        <v>-133.03261048480985</v>
      </c>
      <c r="K49" s="42" t="e">
        <f t="shared" si="18"/>
        <v>#VALUE!</v>
      </c>
      <c r="L49" s="42">
        <f t="shared" si="18"/>
        <v>-133.03261048480985</v>
      </c>
      <c r="M49" s="42" t="e">
        <f t="shared" si="18"/>
        <v>#VALUE!</v>
      </c>
    </row>
    <row r="50" spans="1:13" ht="15" x14ac:dyDescent="0.15">
      <c r="A50" s="28" t="s">
        <v>156</v>
      </c>
      <c r="B50" s="42" t="e">
        <f t="shared" ref="B50:M50" si="19">B26+B30+B31-B48</f>
        <v>#VALUE!</v>
      </c>
      <c r="C50" s="42" t="e">
        <f t="shared" si="19"/>
        <v>#VALUE!</v>
      </c>
      <c r="D50" s="42" t="e">
        <f t="shared" si="19"/>
        <v>#VALUE!</v>
      </c>
      <c r="E50" s="42">
        <f t="shared" si="19"/>
        <v>181.27856300475599</v>
      </c>
      <c r="F50" s="42" t="e">
        <f t="shared" si="19"/>
        <v>#VALUE!</v>
      </c>
      <c r="G50" s="42">
        <f t="shared" si="19"/>
        <v>181.27856300475599</v>
      </c>
      <c r="H50" s="42" t="e">
        <f t="shared" si="19"/>
        <v>#VALUE!</v>
      </c>
      <c r="I50" s="42" t="e">
        <f t="shared" si="19"/>
        <v>#VALUE!</v>
      </c>
      <c r="J50" s="42" t="e">
        <f t="shared" si="19"/>
        <v>#VALUE!</v>
      </c>
      <c r="K50" s="42">
        <f t="shared" si="19"/>
        <v>175.52837617981584</v>
      </c>
      <c r="L50" s="42" t="e">
        <f t="shared" si="19"/>
        <v>#VALUE!</v>
      </c>
      <c r="M50" s="42">
        <f t="shared" si="19"/>
        <v>175.52837617981584</v>
      </c>
    </row>
    <row r="51" spans="1:13" ht="15" x14ac:dyDescent="0.15">
      <c r="A51" s="28" t="s">
        <v>157</v>
      </c>
      <c r="B51" s="42" t="e">
        <f t="shared" ref="B51:M51" si="20">B27+B30+B31-B49</f>
        <v>#VALUE!</v>
      </c>
      <c r="C51" s="42" t="e">
        <f t="shared" si="20"/>
        <v>#VALUE!</v>
      </c>
      <c r="D51" s="42">
        <f t="shared" si="20"/>
        <v>187.018563004756</v>
      </c>
      <c r="E51" s="42" t="e">
        <f t="shared" si="20"/>
        <v>#VALUE!</v>
      </c>
      <c r="F51" s="42">
        <f t="shared" si="20"/>
        <v>187.018563004756</v>
      </c>
      <c r="G51" s="42" t="e">
        <f t="shared" si="20"/>
        <v>#VALUE!</v>
      </c>
      <c r="H51" s="42" t="e">
        <f t="shared" si="20"/>
        <v>#VALUE!</v>
      </c>
      <c r="I51" s="42" t="e">
        <f t="shared" si="20"/>
        <v>#VALUE!</v>
      </c>
      <c r="J51" s="42">
        <f t="shared" si="20"/>
        <v>172.06351035472929</v>
      </c>
      <c r="K51" s="42" t="e">
        <f t="shared" si="20"/>
        <v>#VALUE!</v>
      </c>
      <c r="L51" s="42">
        <f t="shared" si="20"/>
        <v>172.06351035472929</v>
      </c>
      <c r="M51" s="42" t="e">
        <f t="shared" si="20"/>
        <v>#VALUE!</v>
      </c>
    </row>
    <row r="52" spans="1:13" x14ac:dyDescent="0.15">
      <c r="A52" s="20" t="s">
        <v>35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</row>
    <row r="53" spans="1:13" ht="15" x14ac:dyDescent="0.15">
      <c r="A53" s="21" t="s">
        <v>36</v>
      </c>
      <c r="B53" s="37">
        <v>4</v>
      </c>
      <c r="C53" s="38">
        <v>4</v>
      </c>
      <c r="D53" s="38">
        <v>6</v>
      </c>
      <c r="E53" s="38">
        <v>6</v>
      </c>
      <c r="F53" s="38">
        <v>6</v>
      </c>
      <c r="G53" s="38">
        <v>6</v>
      </c>
      <c r="H53" s="37">
        <v>4</v>
      </c>
      <c r="I53" s="38">
        <v>4</v>
      </c>
      <c r="J53" s="38">
        <v>6</v>
      </c>
      <c r="K53" s="38">
        <v>6</v>
      </c>
      <c r="L53" s="38">
        <v>6</v>
      </c>
      <c r="M53" s="38">
        <v>6</v>
      </c>
    </row>
    <row r="54" spans="1:13" ht="18" x14ac:dyDescent="0.15">
      <c r="A54" s="29" t="s">
        <v>166</v>
      </c>
      <c r="B54" s="73"/>
      <c r="C54" s="63"/>
      <c r="D54" s="63"/>
      <c r="E54" s="63"/>
      <c r="F54" s="63"/>
      <c r="G54" s="63"/>
      <c r="H54" s="73"/>
      <c r="I54" s="63"/>
      <c r="J54" s="63"/>
      <c r="K54" s="63"/>
      <c r="L54" s="63"/>
      <c r="M54" s="63"/>
    </row>
    <row r="55" spans="1:13" ht="30" x14ac:dyDescent="0.15">
      <c r="A55" s="21" t="s">
        <v>37</v>
      </c>
      <c r="B55" s="37" t="s">
        <v>194</v>
      </c>
      <c r="C55" s="37">
        <v>6.24</v>
      </c>
      <c r="D55" s="37" t="s">
        <v>194</v>
      </c>
      <c r="E55" s="37">
        <v>10.26</v>
      </c>
      <c r="F55" s="37" t="s">
        <v>194</v>
      </c>
      <c r="G55" s="37">
        <v>10.26</v>
      </c>
      <c r="H55" s="37" t="s">
        <v>194</v>
      </c>
      <c r="I55" s="37">
        <v>6.24</v>
      </c>
      <c r="J55" s="74" t="s">
        <v>194</v>
      </c>
      <c r="K55" s="37">
        <v>10.26</v>
      </c>
      <c r="L55" s="74" t="s">
        <v>194</v>
      </c>
      <c r="M55" s="37">
        <v>10.26</v>
      </c>
    </row>
    <row r="56" spans="1:13" ht="30" x14ac:dyDescent="0.15">
      <c r="A56" s="21" t="s">
        <v>38</v>
      </c>
      <c r="B56" s="37">
        <v>6.24</v>
      </c>
      <c r="C56" s="37" t="s">
        <v>194</v>
      </c>
      <c r="D56" s="37">
        <v>10.26</v>
      </c>
      <c r="E56" s="37" t="s">
        <v>194</v>
      </c>
      <c r="F56" s="37">
        <v>10.26</v>
      </c>
      <c r="G56" s="37" t="s">
        <v>194</v>
      </c>
      <c r="H56" s="37">
        <v>6.24</v>
      </c>
      <c r="I56" s="37" t="s">
        <v>194</v>
      </c>
      <c r="J56" s="37">
        <v>10.26</v>
      </c>
      <c r="K56" s="37" t="s">
        <v>194</v>
      </c>
      <c r="L56" s="37">
        <v>10.26</v>
      </c>
      <c r="M56" s="37" t="s">
        <v>194</v>
      </c>
    </row>
    <row r="57" spans="1:13" ht="15" x14ac:dyDescent="0.15">
      <c r="A57" s="21" t="s">
        <v>39</v>
      </c>
      <c r="B57" s="39">
        <v>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</row>
    <row r="58" spans="1:13" ht="15" x14ac:dyDescent="0.15">
      <c r="A58" s="21" t="s">
        <v>40</v>
      </c>
      <c r="B58" s="37">
        <v>0</v>
      </c>
      <c r="C58" s="37">
        <v>0</v>
      </c>
      <c r="D58" s="37">
        <v>0</v>
      </c>
      <c r="E58" s="37">
        <v>0</v>
      </c>
      <c r="F58" s="37">
        <f>20+0.5*12.5+8.2</f>
        <v>34.450000000000003</v>
      </c>
      <c r="G58" s="37">
        <f>20+0.5*12.5+8.2</f>
        <v>34.450000000000003</v>
      </c>
      <c r="H58" s="37">
        <v>0</v>
      </c>
      <c r="I58" s="37">
        <v>0</v>
      </c>
      <c r="J58" s="37">
        <v>0</v>
      </c>
      <c r="K58" s="37">
        <v>0</v>
      </c>
      <c r="L58" s="37">
        <f>20+0.5*12.5+8.2</f>
        <v>34.450000000000003</v>
      </c>
      <c r="M58" s="37">
        <f>20+0.5*12.5+8.2</f>
        <v>34.450000000000003</v>
      </c>
    </row>
    <row r="59" spans="1:13" ht="15" x14ac:dyDescent="0.15">
      <c r="A59" s="21" t="s">
        <v>41</v>
      </c>
      <c r="B59" s="39">
        <v>0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39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</row>
    <row r="60" spans="1:13" ht="30" x14ac:dyDescent="0.15">
      <c r="A60" s="28" t="s">
        <v>59</v>
      </c>
      <c r="B60" s="42" t="e">
        <f t="shared" ref="B60:F60" si="21">B50-B55+B57-B58+B59-B32</f>
        <v>#VALUE!</v>
      </c>
      <c r="C60" s="42" t="e">
        <f t="shared" si="21"/>
        <v>#VALUE!</v>
      </c>
      <c r="D60" s="42" t="e">
        <f t="shared" si="21"/>
        <v>#VALUE!</v>
      </c>
      <c r="E60" s="42">
        <f t="shared" si="21"/>
        <v>170.018563004756</v>
      </c>
      <c r="F60" s="42" t="e">
        <f t="shared" si="21"/>
        <v>#VALUE!</v>
      </c>
      <c r="G60" s="42">
        <f>G50-G55+G57-G58+G59-G32</f>
        <v>135.56856300475602</v>
      </c>
      <c r="H60" s="42" t="e">
        <f t="shared" ref="H60:M60" si="22">H50-H55+H57-H58+H59-H32</f>
        <v>#VALUE!</v>
      </c>
      <c r="I60" s="42" t="e">
        <f>I50-I55+I57-I58+I59-I32</f>
        <v>#VALUE!</v>
      </c>
      <c r="J60" s="42" t="e">
        <f t="shared" si="22"/>
        <v>#VALUE!</v>
      </c>
      <c r="K60" s="42">
        <f t="shared" si="22"/>
        <v>162.26837617981585</v>
      </c>
      <c r="L60" s="42" t="e">
        <f t="shared" si="22"/>
        <v>#VALUE!</v>
      </c>
      <c r="M60" s="42">
        <f t="shared" si="22"/>
        <v>127.81837617981586</v>
      </c>
    </row>
    <row r="61" spans="1:13" ht="30" x14ac:dyDescent="0.15">
      <c r="A61" s="28" t="s">
        <v>49</v>
      </c>
      <c r="B61" s="42" t="e">
        <f t="shared" ref="B61:F61" si="23">B51-B56+B57-B58+B59-B32</f>
        <v>#VALUE!</v>
      </c>
      <c r="C61" s="42" t="e">
        <f>C51-C56+C58-C59+C60-C33</f>
        <v>#VALUE!</v>
      </c>
      <c r="D61" s="42">
        <f t="shared" si="23"/>
        <v>175.75856300475601</v>
      </c>
      <c r="E61" s="42" t="e">
        <f t="shared" si="23"/>
        <v>#VALUE!</v>
      </c>
      <c r="F61" s="42">
        <f t="shared" si="23"/>
        <v>141.30856300475602</v>
      </c>
      <c r="G61" s="42" t="e">
        <f>G51-G56+G57-G58+G59-G32</f>
        <v>#VALUE!</v>
      </c>
      <c r="H61" s="42" t="e">
        <f>H51-H56+H57-H58+H59-H32</f>
        <v>#VALUE!</v>
      </c>
      <c r="I61" s="42" t="e">
        <f t="shared" ref="I61:M61" si="24">I51-I56+I57-I58+I59-I32</f>
        <v>#VALUE!</v>
      </c>
      <c r="J61" s="42">
        <f t="shared" si="24"/>
        <v>158.8035103547293</v>
      </c>
      <c r="K61" s="42" t="e">
        <f t="shared" si="24"/>
        <v>#VALUE!</v>
      </c>
      <c r="L61" s="42">
        <f>L51-L56+L57-L58+L59-L32</f>
        <v>124.35351035472929</v>
      </c>
      <c r="M61" s="42" t="e">
        <f t="shared" si="24"/>
        <v>#VALUE!</v>
      </c>
    </row>
    <row r="62" spans="1:13" x14ac:dyDescent="0.15">
      <c r="A62" s="20" t="s">
        <v>42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</row>
    <row r="63" spans="1:13" ht="30" x14ac:dyDescent="0.15">
      <c r="A63" s="30" t="s">
        <v>43</v>
      </c>
      <c r="B63" s="38" t="s">
        <v>86</v>
      </c>
      <c r="C63" s="38" t="e">
        <f>10^((C60-28-20*LOG10(C$4)+9*LOG10((C71)^2+(C$5-C$6)^2) )/40 )</f>
        <v>#VALUE!</v>
      </c>
      <c r="D63" s="38" t="s">
        <v>87</v>
      </c>
      <c r="E63" s="38">
        <f>10^((E60-161.04+7.1*LOG10(20)-7.5*LOG10(20)+(24.37-3.7*(20/E5)^2)*LOG10(E5)-20*LOG10(E4)+(3.2*(LOG10(17.625))^2-4.97)+0.6*(E6-1.5))/(43.42-3.1*LOG10(E5))+3)</f>
        <v>12093.287393211798</v>
      </c>
      <c r="F63" s="38" t="s">
        <v>87</v>
      </c>
      <c r="G63" s="38">
        <f>10^((G60-161.04+7.1*LOG10(20)-7.5*LOG10(20)+(24.37-3.7*(20/G5)^2)*LOG10(G5)-20*LOG10(G4)+(3.2*(LOG10(17.625))^2-4.97)+0.6*(G6-1.5))/(43.42-3.1*LOG10(G5))+3)</f>
        <v>1589.1442526657627</v>
      </c>
      <c r="H63" s="38" t="s">
        <v>86</v>
      </c>
      <c r="I63" s="38" t="e">
        <f>10^((I60-28-20*LOG10(I$4)+9*LOG10((I71)^2+(I$5-I$6)^2) )/40 )</f>
        <v>#VALUE!</v>
      </c>
      <c r="J63" s="38" t="s">
        <v>87</v>
      </c>
      <c r="K63" s="38">
        <f>10^((K60-161.04+7.1*LOG10(20)-7.5*LOG10(20)+(24.37-3.7*(20/K5)^2)*LOG10(K5)-20*LOG10(K4)+(3.2*(LOG10(17.625))^2-4.97)+0.6*(K6-1.5))/(43.42-3.1*LOG10(K5))+3)</f>
        <v>7660.5656319389163</v>
      </c>
      <c r="L63" s="38" t="s">
        <v>87</v>
      </c>
      <c r="M63" s="38">
        <f>10^((M60-161.04+7.1*LOG10(20)-7.5*LOG10(20)+(24.37-3.7*(20/M5)^2)*LOG10(M5)-20*LOG10(M4)+(3.2*(LOG10(17.625))^2-4.97)+0.6*(M6-1.5))/(43.42-3.1*LOG10(M5))+3)</f>
        <v>1006.6529844480492</v>
      </c>
    </row>
    <row r="64" spans="1:13" ht="30" x14ac:dyDescent="0.15">
      <c r="A64" s="30" t="s">
        <v>44</v>
      </c>
      <c r="B64" s="38" t="e">
        <f>10^((B61-28-20*LOG10(B$4)+9*LOG10((B71)^2+(B$5-B$6)^2) )/40 )</f>
        <v>#VALUE!</v>
      </c>
      <c r="C64" s="38" t="s">
        <v>86</v>
      </c>
      <c r="D64" s="38">
        <f>10^((D61-161.04+7.1*LOG10(20)-7.5*LOG10(20)+(24.37-3.7*(20/D5)^2)*LOG10(D5)-20*LOG10(D4)+(3.2*(LOG10(17.625))^2-4.97)+0.6*(D6-1.5))/(43.42-3.1*LOG10(D5))+3)</f>
        <v>16958.934988410434</v>
      </c>
      <c r="E64" s="38" t="s">
        <v>87</v>
      </c>
      <c r="F64" s="38">
        <f>10^((F61-161.04+7.1*LOG10(20)-7.5*LOG10(20)+(24.37-3.7*(20/F5)^2)*LOG10(F5)-20*LOG10(F4)+(3.2*(LOG10(17.625))^2-4.97)+0.6*(F6-1.5))/(43.42-3.1*LOG10(F5))+3)</f>
        <v>2228.5250645157475</v>
      </c>
      <c r="G64" s="38" t="s">
        <v>87</v>
      </c>
      <c r="H64" s="38" t="e">
        <f>10^((H61-28-20*LOG10(H$4)+9*LOG10((H71)^2+(H$5-H$6)^2) )/40 )</f>
        <v>#VALUE!</v>
      </c>
      <c r="I64" s="38" t="s">
        <v>86</v>
      </c>
      <c r="J64" s="38">
        <f>10^((J61-161.04+7.1*LOG10(20)-7.5*LOG10(20)+(24.37-3.7*(20/J5)^2)*LOG10(J5)-20*LOG10(J4)+(3.2*(LOG10(17.625))^2-4.97)+0.6*(J6-1.5))/(43.42-3.1*LOG10(J5))+3)</f>
        <v>6246.1797522949046</v>
      </c>
      <c r="K64" s="38" t="s">
        <v>87</v>
      </c>
      <c r="L64" s="38">
        <f>10^((L61-161.04+7.1*LOG10(20)-7.5*LOG10(20)+(24.37-3.7*(20/L5)^2)*LOG10(L5)-20*LOG10(L4)+(3.2*(LOG10(17.625))^2-4.97)+0.6*(L6-1.5))/(43.42-3.1*LOG10(L5))+3)</f>
        <v>820.79258779944394</v>
      </c>
      <c r="M64" s="38" t="s">
        <v>87</v>
      </c>
    </row>
    <row r="65" spans="1:13" ht="18" x14ac:dyDescent="0.15">
      <c r="A65" s="30" t="s">
        <v>167</v>
      </c>
      <c r="B65" s="36" t="s">
        <v>86</v>
      </c>
      <c r="C65" s="36" t="e">
        <f>PI()*(C63)^2</f>
        <v>#VALUE!</v>
      </c>
      <c r="D65" s="36" t="s">
        <v>86</v>
      </c>
      <c r="E65" s="36">
        <f>PI()*(E63)^2</f>
        <v>459450385.68601888</v>
      </c>
      <c r="F65" s="36" t="s">
        <v>86</v>
      </c>
      <c r="G65" s="36">
        <f>PI()*(G63)^2</f>
        <v>7933713.5458070021</v>
      </c>
      <c r="H65" s="36" t="s">
        <v>86</v>
      </c>
      <c r="I65" s="36" t="e">
        <f>PI()*(I63)^2</f>
        <v>#VALUE!</v>
      </c>
      <c r="J65" s="36" t="s">
        <v>86</v>
      </c>
      <c r="K65" s="36">
        <f>PI()*(K63)^2</f>
        <v>184362058.3224979</v>
      </c>
      <c r="L65" s="36" t="s">
        <v>86</v>
      </c>
      <c r="M65" s="36">
        <f>PI()*(M63)^2</f>
        <v>3183533.6415315126</v>
      </c>
    </row>
    <row r="66" spans="1:13" ht="18" x14ac:dyDescent="0.15">
      <c r="A66" s="30" t="s">
        <v>168</v>
      </c>
      <c r="B66" s="36" t="e">
        <f>PI()*(B64)^2</f>
        <v>#VALUE!</v>
      </c>
      <c r="C66" s="36" t="s">
        <v>86</v>
      </c>
      <c r="D66" s="36">
        <f>PI()*(D64)^2</f>
        <v>903539250.34885502</v>
      </c>
      <c r="E66" s="36" t="s">
        <v>86</v>
      </c>
      <c r="F66" s="36">
        <f>PI()*(F64)^2</f>
        <v>15602166.878057266</v>
      </c>
      <c r="G66" s="36" t="s">
        <v>86</v>
      </c>
      <c r="H66" s="36" t="e">
        <f>PI()*(H64)^2</f>
        <v>#VALUE!</v>
      </c>
      <c r="I66" s="36" t="s">
        <v>86</v>
      </c>
      <c r="J66" s="36">
        <f>PI()*(J64)^2</f>
        <v>122568488.10360822</v>
      </c>
      <c r="K66" s="36" t="s">
        <v>86</v>
      </c>
      <c r="L66" s="36">
        <f>PI()*(L64)^2</f>
        <v>2116492.4541411079</v>
      </c>
      <c r="M66" s="36" t="s">
        <v>86</v>
      </c>
    </row>
    <row r="68" spans="1:13" x14ac:dyDescent="0.15">
      <c r="A68" s="57"/>
    </row>
    <row r="71" spans="1:13" ht="15" x14ac:dyDescent="0.15">
      <c r="A71" s="52" t="s">
        <v>124</v>
      </c>
      <c r="B71" s="53">
        <f>4*(B5-1)*(B6-1)*B4*10/3</f>
        <v>111.99999999999999</v>
      </c>
      <c r="C71" s="53">
        <f>4*(C$5-1)*(C$6-1)*C$4*10/3</f>
        <v>111.99999999999999</v>
      </c>
      <c r="D71" s="53"/>
      <c r="E71" s="53"/>
      <c r="F71" s="53"/>
      <c r="G71" s="53"/>
      <c r="H71" s="53">
        <f>4*(H5-1)*(H6-1)*H4*10/3</f>
        <v>111.99999999999999</v>
      </c>
      <c r="I71" s="53">
        <f>4*(I5-1)*(I6-1)*I4*10/3</f>
        <v>111.99999999999999</v>
      </c>
      <c r="J71" s="54"/>
      <c r="K71" s="54"/>
      <c r="L71" s="54"/>
      <c r="M71" s="54"/>
    </row>
  </sheetData>
  <mergeCells count="2">
    <mergeCell ref="B1:G1"/>
    <mergeCell ref="H1:M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5" zoomScaleNormal="85"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E58" sqref="E58"/>
    </sheetView>
  </sheetViews>
  <sheetFormatPr defaultRowHeight="14.25" x14ac:dyDescent="0.15"/>
  <cols>
    <col min="1" max="1" width="69" style="79" customWidth="1"/>
    <col min="2" max="2" width="13.75" style="80" bestFit="1" customWidth="1"/>
    <col min="3" max="3" width="12.75" style="80" bestFit="1" customWidth="1"/>
    <col min="4" max="4" width="15.375" style="80" bestFit="1" customWidth="1"/>
    <col min="5" max="5" width="12.625" style="80" bestFit="1" customWidth="1"/>
    <col min="6" max="6" width="11.625" style="80" bestFit="1" customWidth="1"/>
    <col min="7" max="7" width="14.625" style="80" bestFit="1" customWidth="1"/>
    <col min="8" max="8" width="12.625" style="79" customWidth="1"/>
    <col min="9" max="9" width="12.125" style="79" customWidth="1"/>
    <col min="10" max="10" width="12.625" style="79" customWidth="1"/>
    <col min="11" max="11" width="11.5" style="79" customWidth="1"/>
    <col min="12" max="12" width="12" style="79" customWidth="1"/>
    <col min="13" max="13" width="13.125" style="79" customWidth="1"/>
    <col min="14" max="16384" width="9" style="1"/>
  </cols>
  <sheetData>
    <row r="1" spans="1:13" ht="15" customHeight="1" x14ac:dyDescent="0.15">
      <c r="A1" s="19"/>
      <c r="B1" s="19"/>
      <c r="C1" s="103" t="s">
        <v>50</v>
      </c>
      <c r="D1" s="104"/>
      <c r="E1" s="105"/>
      <c r="F1" s="19"/>
      <c r="G1" s="103" t="s">
        <v>50</v>
      </c>
      <c r="H1" s="104"/>
      <c r="I1" s="105"/>
      <c r="J1" s="19"/>
      <c r="K1" s="103" t="s">
        <v>50</v>
      </c>
      <c r="L1" s="104"/>
      <c r="M1" s="105"/>
    </row>
    <row r="2" spans="1:13" x14ac:dyDescent="0.15">
      <c r="A2" s="18" t="s">
        <v>0</v>
      </c>
      <c r="B2" s="103" t="s">
        <v>54</v>
      </c>
      <c r="C2" s="105"/>
      <c r="D2" s="19"/>
      <c r="E2" s="19"/>
      <c r="F2" s="103" t="s">
        <v>54</v>
      </c>
      <c r="G2" s="105"/>
      <c r="H2" s="19"/>
      <c r="I2" s="19"/>
      <c r="J2" s="103" t="s">
        <v>54</v>
      </c>
      <c r="K2" s="105"/>
      <c r="L2" s="19"/>
      <c r="M2" s="19"/>
    </row>
    <row r="3" spans="1:13" ht="42.75" x14ac:dyDescent="0.15">
      <c r="A3" s="18"/>
      <c r="B3" s="19" t="s">
        <v>56</v>
      </c>
      <c r="C3" s="19" t="s">
        <v>78</v>
      </c>
      <c r="D3" s="19" t="s">
        <v>52</v>
      </c>
      <c r="E3" s="19" t="s">
        <v>57</v>
      </c>
      <c r="F3" s="19" t="s">
        <v>55</v>
      </c>
      <c r="G3" s="19" t="s">
        <v>80</v>
      </c>
      <c r="H3" s="19" t="s">
        <v>81</v>
      </c>
      <c r="I3" s="19" t="s">
        <v>82</v>
      </c>
      <c r="J3" s="19" t="s">
        <v>83</v>
      </c>
      <c r="K3" s="19" t="s">
        <v>79</v>
      </c>
      <c r="L3" s="19" t="s">
        <v>60</v>
      </c>
      <c r="M3" s="19" t="s">
        <v>84</v>
      </c>
    </row>
    <row r="4" spans="1:13" x14ac:dyDescent="0.1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5" x14ac:dyDescent="0.15">
      <c r="A5" s="21" t="s">
        <v>2</v>
      </c>
      <c r="B5" s="37">
        <v>0.7</v>
      </c>
      <c r="C5" s="38">
        <v>0.7</v>
      </c>
      <c r="D5" s="37">
        <v>0.7</v>
      </c>
      <c r="E5" s="38">
        <v>0.7</v>
      </c>
      <c r="F5" s="37">
        <v>0.7</v>
      </c>
      <c r="G5" s="38">
        <v>0.7</v>
      </c>
      <c r="H5" s="37">
        <v>0.7</v>
      </c>
      <c r="I5" s="38">
        <v>0.7</v>
      </c>
      <c r="J5" s="37">
        <v>0.7</v>
      </c>
      <c r="K5" s="38">
        <v>0.7</v>
      </c>
      <c r="L5" s="37">
        <v>0.7</v>
      </c>
      <c r="M5" s="38">
        <v>0.7</v>
      </c>
    </row>
    <row r="6" spans="1:13" ht="15" x14ac:dyDescent="0.15">
      <c r="A6" s="21" t="s">
        <v>3</v>
      </c>
      <c r="B6" s="37">
        <v>25</v>
      </c>
      <c r="C6" s="38">
        <v>25</v>
      </c>
      <c r="D6" s="38">
        <v>25</v>
      </c>
      <c r="E6" s="38">
        <v>25</v>
      </c>
      <c r="F6" s="37">
        <v>25</v>
      </c>
      <c r="G6" s="38">
        <v>25</v>
      </c>
      <c r="H6" s="38">
        <v>25</v>
      </c>
      <c r="I6" s="38">
        <v>25</v>
      </c>
      <c r="J6" s="37">
        <v>25</v>
      </c>
      <c r="K6" s="38">
        <v>25</v>
      </c>
      <c r="L6" s="38">
        <v>25</v>
      </c>
      <c r="M6" s="38">
        <v>25</v>
      </c>
    </row>
    <row r="7" spans="1:13" ht="15" x14ac:dyDescent="0.15">
      <c r="A7" s="21" t="s">
        <v>4</v>
      </c>
      <c r="B7" s="37">
        <v>1.5</v>
      </c>
      <c r="C7" s="38">
        <v>1.5</v>
      </c>
      <c r="D7" s="37">
        <v>1.5</v>
      </c>
      <c r="E7" s="38">
        <v>1.5</v>
      </c>
      <c r="F7" s="37">
        <v>1.5</v>
      </c>
      <c r="G7" s="38">
        <v>1.5</v>
      </c>
      <c r="H7" s="37">
        <v>1.5</v>
      </c>
      <c r="I7" s="38">
        <v>1.5</v>
      </c>
      <c r="J7" s="37">
        <v>1.5</v>
      </c>
      <c r="K7" s="38">
        <v>1.5</v>
      </c>
      <c r="L7" s="37">
        <v>1.5</v>
      </c>
      <c r="M7" s="38">
        <v>1.5</v>
      </c>
    </row>
    <row r="8" spans="1:13" ht="31.5" x14ac:dyDescent="0.15">
      <c r="A8" s="21" t="s">
        <v>162</v>
      </c>
      <c r="B8" s="22" t="s">
        <v>86</v>
      </c>
      <c r="C8" s="22">
        <v>0.95</v>
      </c>
      <c r="D8" s="22" t="s">
        <v>86</v>
      </c>
      <c r="E8" s="22">
        <v>0.95</v>
      </c>
      <c r="F8" s="22" t="s">
        <v>86</v>
      </c>
      <c r="G8" s="22">
        <v>0.95</v>
      </c>
      <c r="H8" s="22" t="s">
        <v>86</v>
      </c>
      <c r="I8" s="22">
        <v>0.95</v>
      </c>
      <c r="J8" s="22" t="s">
        <v>86</v>
      </c>
      <c r="K8" s="22">
        <v>0.95</v>
      </c>
      <c r="L8" s="22" t="s">
        <v>86</v>
      </c>
      <c r="M8" s="22">
        <v>0.95</v>
      </c>
    </row>
    <row r="9" spans="1:13" ht="31.5" x14ac:dyDescent="0.15">
      <c r="A9" s="21" t="s">
        <v>163</v>
      </c>
      <c r="B9" s="22">
        <v>0.9</v>
      </c>
      <c r="C9" s="22" t="s">
        <v>86</v>
      </c>
      <c r="D9" s="22">
        <v>0.9</v>
      </c>
      <c r="E9" s="22" t="s">
        <v>86</v>
      </c>
      <c r="F9" s="22">
        <v>0.9</v>
      </c>
      <c r="G9" s="22" t="s">
        <v>86</v>
      </c>
      <c r="H9" s="22">
        <v>0.9</v>
      </c>
      <c r="I9" s="22" t="s">
        <v>86</v>
      </c>
      <c r="J9" s="22">
        <v>0.9</v>
      </c>
      <c r="K9" s="22" t="s">
        <v>86</v>
      </c>
      <c r="L9" s="22">
        <v>0.9</v>
      </c>
      <c r="M9" s="22" t="s">
        <v>86</v>
      </c>
    </row>
    <row r="10" spans="1:13" ht="15" x14ac:dyDescent="0.15">
      <c r="A10" s="21" t="s">
        <v>5</v>
      </c>
      <c r="B10" s="37" t="s">
        <v>86</v>
      </c>
      <c r="C10" s="38"/>
      <c r="D10" s="37" t="s">
        <v>86</v>
      </c>
      <c r="E10" s="38"/>
      <c r="F10" s="37" t="s">
        <v>86</v>
      </c>
      <c r="G10" s="38"/>
      <c r="H10" s="37" t="s">
        <v>86</v>
      </c>
      <c r="I10" s="38"/>
      <c r="J10" s="37" t="s">
        <v>86</v>
      </c>
      <c r="K10" s="38"/>
      <c r="L10" s="37" t="s">
        <v>86</v>
      </c>
      <c r="M10" s="38"/>
    </row>
    <row r="11" spans="1:13" ht="15" x14ac:dyDescent="0.15">
      <c r="A11" s="21" t="s">
        <v>6</v>
      </c>
      <c r="B11" s="37">
        <f>32*8/0.001</f>
        <v>256000</v>
      </c>
      <c r="C11" s="38" t="s">
        <v>86</v>
      </c>
      <c r="D11" s="37">
        <f>32*8/0.001</f>
        <v>256000</v>
      </c>
      <c r="E11" s="38" t="s">
        <v>87</v>
      </c>
      <c r="F11" s="37">
        <f>32*8/0.001</f>
        <v>256000</v>
      </c>
      <c r="G11" s="38" t="s">
        <v>86</v>
      </c>
      <c r="H11" s="37">
        <f>32*8/0.001</f>
        <v>256000</v>
      </c>
      <c r="I11" s="38" t="s">
        <v>87</v>
      </c>
      <c r="J11" s="37">
        <f>32*8/0.001</f>
        <v>256000</v>
      </c>
      <c r="K11" s="38" t="s">
        <v>86</v>
      </c>
      <c r="L11" s="37">
        <f>32*8/0.001</f>
        <v>256000</v>
      </c>
      <c r="M11" s="38" t="s">
        <v>87</v>
      </c>
    </row>
    <row r="12" spans="1:13" s="17" customFormat="1" ht="30" customHeight="1" x14ac:dyDescent="0.15">
      <c r="A12" s="75" t="s">
        <v>7</v>
      </c>
      <c r="B12" s="76" t="s">
        <v>148</v>
      </c>
      <c r="C12" s="76">
        <v>1.0000000000000001E-5</v>
      </c>
      <c r="D12" s="76" t="s">
        <v>148</v>
      </c>
      <c r="E12" s="76">
        <v>1.0000000000000001E-5</v>
      </c>
      <c r="F12" s="76" t="s">
        <v>148</v>
      </c>
      <c r="G12" s="76">
        <v>1.0000000000000001E-5</v>
      </c>
      <c r="H12" s="76" t="s">
        <v>148</v>
      </c>
      <c r="I12" s="76">
        <v>1.0000000000000001E-5</v>
      </c>
      <c r="J12" s="76" t="s">
        <v>148</v>
      </c>
      <c r="K12" s="76">
        <v>1.0000000000000001E-5</v>
      </c>
      <c r="L12" s="76" t="s">
        <v>148</v>
      </c>
      <c r="M12" s="76">
        <v>1.0000000000000001E-5</v>
      </c>
    </row>
    <row r="13" spans="1:13" s="17" customFormat="1" ht="15" x14ac:dyDescent="0.15">
      <c r="A13" s="75" t="s">
        <v>8</v>
      </c>
      <c r="B13" s="76">
        <v>1.0000000000000001E-5</v>
      </c>
      <c r="C13" s="77" t="s">
        <v>86</v>
      </c>
      <c r="D13" s="76">
        <v>1.0000000000000001E-5</v>
      </c>
      <c r="E13" s="77" t="s">
        <v>87</v>
      </c>
      <c r="F13" s="76">
        <v>1.0000000000000001E-5</v>
      </c>
      <c r="G13" s="77" t="s">
        <v>86</v>
      </c>
      <c r="H13" s="76">
        <v>1.0000000000000001E-5</v>
      </c>
      <c r="I13" s="77" t="s">
        <v>87</v>
      </c>
      <c r="J13" s="76">
        <v>1.0000000000000001E-5</v>
      </c>
      <c r="K13" s="77" t="s">
        <v>86</v>
      </c>
      <c r="L13" s="76">
        <v>1.0000000000000001E-5</v>
      </c>
      <c r="M13" s="77" t="s">
        <v>87</v>
      </c>
    </row>
    <row r="14" spans="1:13" ht="16.5" x14ac:dyDescent="0.15">
      <c r="A14" s="21" t="s">
        <v>164</v>
      </c>
      <c r="B14" s="37">
        <f>B11/B41</f>
        <v>4.4444444444444446E-2</v>
      </c>
      <c r="C14" s="38" t="s">
        <v>86</v>
      </c>
      <c r="D14" s="37">
        <f>D11/D41</f>
        <v>1.3943355119825708E-2</v>
      </c>
      <c r="E14" s="38" t="s">
        <v>134</v>
      </c>
      <c r="F14" s="37">
        <f>F11/F41</f>
        <v>4.4444444444444446E-2</v>
      </c>
      <c r="G14" s="38" t="s">
        <v>86</v>
      </c>
      <c r="H14" s="37">
        <f>H11/H41</f>
        <v>1.3943355119825708E-2</v>
      </c>
      <c r="I14" s="38" t="s">
        <v>134</v>
      </c>
      <c r="J14" s="37">
        <f>J11/J41</f>
        <v>4.4444444444444446E-2</v>
      </c>
      <c r="K14" s="38" t="s">
        <v>86</v>
      </c>
      <c r="L14" s="37">
        <f>L11/L41</f>
        <v>1.3943355119825708E-2</v>
      </c>
      <c r="M14" s="38" t="s">
        <v>134</v>
      </c>
    </row>
    <row r="15" spans="1:13" ht="16.5" x14ac:dyDescent="0.15">
      <c r="A15" s="21" t="s">
        <v>165</v>
      </c>
      <c r="B15" s="37" t="s">
        <v>122</v>
      </c>
      <c r="C15" s="38" t="s">
        <v>122</v>
      </c>
      <c r="D15" s="38" t="s">
        <v>122</v>
      </c>
      <c r="E15" s="38" t="s">
        <v>122</v>
      </c>
      <c r="F15" s="38" t="s">
        <v>119</v>
      </c>
      <c r="G15" s="38" t="s">
        <v>119</v>
      </c>
      <c r="H15" s="37" t="s">
        <v>119</v>
      </c>
      <c r="I15" s="38" t="s">
        <v>119</v>
      </c>
      <c r="J15" s="38" t="s">
        <v>120</v>
      </c>
      <c r="K15" s="38" t="s">
        <v>120</v>
      </c>
      <c r="L15" s="38" t="s">
        <v>120</v>
      </c>
      <c r="M15" s="38" t="s">
        <v>120</v>
      </c>
    </row>
    <row r="16" spans="1:13" ht="15" x14ac:dyDescent="0.15">
      <c r="A16" s="21" t="s">
        <v>176</v>
      </c>
      <c r="B16" s="37">
        <v>30</v>
      </c>
      <c r="C16" s="38">
        <v>30</v>
      </c>
      <c r="D16" s="38">
        <v>30</v>
      </c>
      <c r="E16" s="38">
        <v>30</v>
      </c>
      <c r="F16" s="37">
        <v>30</v>
      </c>
      <c r="G16" s="38">
        <v>30</v>
      </c>
      <c r="H16" s="38">
        <v>30</v>
      </c>
      <c r="I16" s="38">
        <v>30</v>
      </c>
      <c r="J16" s="38">
        <v>3</v>
      </c>
      <c r="K16" s="38">
        <v>3</v>
      </c>
      <c r="L16" s="38">
        <v>3</v>
      </c>
      <c r="M16" s="38">
        <v>3</v>
      </c>
    </row>
    <row r="17" spans="1:13" ht="15" x14ac:dyDescent="0.15">
      <c r="A17" s="21" t="s">
        <v>9</v>
      </c>
      <c r="B17" s="37"/>
      <c r="C17" s="38"/>
      <c r="D17" s="38"/>
      <c r="E17" s="38"/>
      <c r="F17" s="38"/>
      <c r="G17" s="38"/>
      <c r="H17" s="37"/>
      <c r="I17" s="38"/>
      <c r="J17" s="38"/>
      <c r="K17" s="38"/>
      <c r="L17" s="38"/>
      <c r="M17" s="38"/>
    </row>
    <row r="18" spans="1:13" x14ac:dyDescent="0.15">
      <c r="A18" s="20" t="s">
        <v>10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 ht="30" x14ac:dyDescent="0.15">
      <c r="A19" s="21" t="s">
        <v>177</v>
      </c>
      <c r="B19" s="37">
        <v>1</v>
      </c>
      <c r="C19" s="37">
        <v>64</v>
      </c>
      <c r="D19" s="37">
        <v>64</v>
      </c>
      <c r="E19" s="38">
        <v>1</v>
      </c>
      <c r="F19" s="37">
        <v>1</v>
      </c>
      <c r="G19" s="37">
        <v>64</v>
      </c>
      <c r="H19" s="37">
        <v>64</v>
      </c>
      <c r="I19" s="38">
        <v>1</v>
      </c>
      <c r="J19" s="37">
        <v>1</v>
      </c>
      <c r="K19" s="37">
        <v>64</v>
      </c>
      <c r="L19" s="37">
        <v>64</v>
      </c>
      <c r="M19" s="38">
        <v>1</v>
      </c>
    </row>
    <row r="20" spans="1:13" ht="15" x14ac:dyDescent="0.15">
      <c r="A20" s="21" t="s">
        <v>11</v>
      </c>
      <c r="B20" s="37">
        <v>23</v>
      </c>
      <c r="C20" s="37">
        <v>28</v>
      </c>
      <c r="D20" s="37">
        <v>28</v>
      </c>
      <c r="E20" s="38">
        <v>23</v>
      </c>
      <c r="F20" s="37">
        <v>23</v>
      </c>
      <c r="G20" s="37">
        <v>28</v>
      </c>
      <c r="H20" s="37">
        <v>28</v>
      </c>
      <c r="I20" s="38">
        <v>23</v>
      </c>
      <c r="J20" s="37">
        <v>23</v>
      </c>
      <c r="K20" s="37">
        <v>28</v>
      </c>
      <c r="L20" s="37">
        <v>28</v>
      </c>
      <c r="M20" s="38">
        <v>23</v>
      </c>
    </row>
    <row r="21" spans="1:13" ht="30" x14ac:dyDescent="0.15">
      <c r="A21" s="49" t="s">
        <v>178</v>
      </c>
      <c r="B21" s="43">
        <f t="shared" ref="B21:M21" si="0">B20+10*LOG10(B19)</f>
        <v>23</v>
      </c>
      <c r="C21" s="43">
        <f t="shared" si="0"/>
        <v>46.061799739838875</v>
      </c>
      <c r="D21" s="43">
        <f t="shared" si="0"/>
        <v>46.061799739838875</v>
      </c>
      <c r="E21" s="43">
        <f t="shared" si="0"/>
        <v>23</v>
      </c>
      <c r="F21" s="43">
        <f t="shared" si="0"/>
        <v>23</v>
      </c>
      <c r="G21" s="43">
        <f t="shared" si="0"/>
        <v>46.061799739838875</v>
      </c>
      <c r="H21" s="43">
        <f t="shared" si="0"/>
        <v>46.061799739838875</v>
      </c>
      <c r="I21" s="43">
        <f t="shared" si="0"/>
        <v>23</v>
      </c>
      <c r="J21" s="43">
        <f t="shared" si="0"/>
        <v>23</v>
      </c>
      <c r="K21" s="43">
        <f t="shared" si="0"/>
        <v>46.061799739838875</v>
      </c>
      <c r="L21" s="43">
        <f t="shared" si="0"/>
        <v>46.061799739838875</v>
      </c>
      <c r="M21" s="43">
        <f t="shared" si="0"/>
        <v>23</v>
      </c>
    </row>
    <row r="22" spans="1:13" ht="15" x14ac:dyDescent="0.15">
      <c r="A22" s="21" t="s">
        <v>12</v>
      </c>
      <c r="B22" s="37">
        <v>0</v>
      </c>
      <c r="C22" s="37">
        <v>8</v>
      </c>
      <c r="D22" s="37">
        <v>8</v>
      </c>
      <c r="E22" s="38">
        <v>0</v>
      </c>
      <c r="F22" s="37">
        <v>0</v>
      </c>
      <c r="G22" s="37">
        <v>8</v>
      </c>
      <c r="H22" s="37">
        <v>8</v>
      </c>
      <c r="I22" s="38">
        <v>0</v>
      </c>
      <c r="J22" s="37">
        <v>0</v>
      </c>
      <c r="K22" s="37">
        <v>8</v>
      </c>
      <c r="L22" s="37">
        <v>8</v>
      </c>
      <c r="M22" s="38">
        <v>0</v>
      </c>
    </row>
    <row r="23" spans="1:13" ht="45" customHeight="1" x14ac:dyDescent="0.15">
      <c r="A23" s="50" t="s">
        <v>13</v>
      </c>
      <c r="B23" s="43">
        <f t="shared" ref="B23:M23" si="1">IF(B19&gt;=2, 10*LOG10(B19/2), 0)</f>
        <v>0</v>
      </c>
      <c r="C23" s="43">
        <f t="shared" si="1"/>
        <v>15.051499783199061</v>
      </c>
      <c r="D23" s="43">
        <f t="shared" si="1"/>
        <v>15.051499783199061</v>
      </c>
      <c r="E23" s="43">
        <f t="shared" si="1"/>
        <v>0</v>
      </c>
      <c r="F23" s="43">
        <f t="shared" si="1"/>
        <v>0</v>
      </c>
      <c r="G23" s="43">
        <f t="shared" si="1"/>
        <v>15.051499783199061</v>
      </c>
      <c r="H23" s="43">
        <f t="shared" si="1"/>
        <v>15.051499783199061</v>
      </c>
      <c r="I23" s="43">
        <f t="shared" si="1"/>
        <v>0</v>
      </c>
      <c r="J23" s="43">
        <f t="shared" si="1"/>
        <v>0</v>
      </c>
      <c r="K23" s="43">
        <f t="shared" si="1"/>
        <v>15.051499783199061</v>
      </c>
      <c r="L23" s="43">
        <f t="shared" si="1"/>
        <v>15.051499783199061</v>
      </c>
      <c r="M23" s="43">
        <f t="shared" si="1"/>
        <v>0</v>
      </c>
    </row>
    <row r="24" spans="1:13" ht="15" x14ac:dyDescent="0.15">
      <c r="A24" s="21" t="s">
        <v>14</v>
      </c>
      <c r="B24" s="38">
        <v>0</v>
      </c>
      <c r="C24" s="37">
        <v>0</v>
      </c>
      <c r="D24" s="37">
        <v>0</v>
      </c>
      <c r="E24" s="38">
        <v>0</v>
      </c>
      <c r="F24" s="38">
        <v>0</v>
      </c>
      <c r="G24" s="37">
        <v>0</v>
      </c>
      <c r="H24" s="37">
        <v>0</v>
      </c>
      <c r="I24" s="38">
        <v>0</v>
      </c>
      <c r="J24" s="38">
        <v>0</v>
      </c>
      <c r="K24" s="37">
        <v>0</v>
      </c>
      <c r="L24" s="37">
        <v>0</v>
      </c>
      <c r="M24" s="38">
        <v>0</v>
      </c>
    </row>
    <row r="25" spans="1:13" ht="15" x14ac:dyDescent="0.15">
      <c r="A25" s="21" t="s">
        <v>15</v>
      </c>
      <c r="B25" s="38">
        <v>0</v>
      </c>
      <c r="C25" s="37">
        <v>0</v>
      </c>
      <c r="D25" s="37">
        <v>0</v>
      </c>
      <c r="E25" s="38">
        <v>0</v>
      </c>
      <c r="F25" s="38">
        <v>0</v>
      </c>
      <c r="G25" s="37">
        <v>0</v>
      </c>
      <c r="H25" s="37">
        <v>0</v>
      </c>
      <c r="I25" s="38">
        <v>0</v>
      </c>
      <c r="J25" s="38">
        <v>0</v>
      </c>
      <c r="K25" s="37">
        <v>0</v>
      </c>
      <c r="L25" s="37">
        <v>0</v>
      </c>
      <c r="M25" s="38">
        <v>0</v>
      </c>
    </row>
    <row r="26" spans="1:13" ht="30" x14ac:dyDescent="0.15">
      <c r="A26" s="21" t="s">
        <v>16</v>
      </c>
      <c r="B26" s="38">
        <v>1</v>
      </c>
      <c r="C26" s="37">
        <v>3</v>
      </c>
      <c r="D26" s="37">
        <v>3</v>
      </c>
      <c r="E26" s="38">
        <v>1</v>
      </c>
      <c r="F26" s="38">
        <v>1</v>
      </c>
      <c r="G26" s="37">
        <v>3</v>
      </c>
      <c r="H26" s="37">
        <v>3</v>
      </c>
      <c r="I26" s="38">
        <v>1</v>
      </c>
      <c r="J26" s="38">
        <v>1</v>
      </c>
      <c r="K26" s="37">
        <v>3</v>
      </c>
      <c r="L26" s="37">
        <v>3</v>
      </c>
      <c r="M26" s="38">
        <v>1</v>
      </c>
    </row>
    <row r="27" spans="1:13" ht="15" x14ac:dyDescent="0.15">
      <c r="A27" s="26" t="s">
        <v>17</v>
      </c>
      <c r="B27" s="81">
        <f>B21+B22+B23+B24-B26</f>
        <v>22</v>
      </c>
      <c r="C27" s="81">
        <f t="shared" ref="C27:G27" si="2">C21+C22+C23+C24-C26</f>
        <v>66.113299523037938</v>
      </c>
      <c r="D27" s="81">
        <f t="shared" si="2"/>
        <v>66.113299523037938</v>
      </c>
      <c r="E27" s="81">
        <f t="shared" si="2"/>
        <v>22</v>
      </c>
      <c r="F27" s="81">
        <f t="shared" si="2"/>
        <v>22</v>
      </c>
      <c r="G27" s="81">
        <f t="shared" si="2"/>
        <v>66.113299523037938</v>
      </c>
      <c r="H27" s="81">
        <f t="shared" ref="H27:M27" si="3">H21+H22+H23+H24-H26</f>
        <v>66.113299523037938</v>
      </c>
      <c r="I27" s="81">
        <f t="shared" si="3"/>
        <v>22</v>
      </c>
      <c r="J27" s="81">
        <f t="shared" si="3"/>
        <v>22</v>
      </c>
      <c r="K27" s="81">
        <f t="shared" si="3"/>
        <v>66.113299523037938</v>
      </c>
      <c r="L27" s="81">
        <f t="shared" si="3"/>
        <v>66.113299523037938</v>
      </c>
      <c r="M27" s="81">
        <f t="shared" si="3"/>
        <v>22</v>
      </c>
    </row>
    <row r="28" spans="1:13" ht="15" x14ac:dyDescent="0.15">
      <c r="A28" s="26" t="s">
        <v>18</v>
      </c>
      <c r="B28" s="81">
        <f t="shared" ref="B28:G28" si="4">B21+B22+B23-B25-B26</f>
        <v>22</v>
      </c>
      <c r="C28" s="81">
        <f t="shared" si="4"/>
        <v>66.113299523037938</v>
      </c>
      <c r="D28" s="81">
        <f t="shared" si="4"/>
        <v>66.113299523037938</v>
      </c>
      <c r="E28" s="81">
        <f t="shared" si="4"/>
        <v>22</v>
      </c>
      <c r="F28" s="81">
        <f t="shared" si="4"/>
        <v>22</v>
      </c>
      <c r="G28" s="81">
        <f t="shared" si="4"/>
        <v>66.113299523037938</v>
      </c>
      <c r="H28" s="81">
        <f t="shared" ref="H28:M28" si="5">H21+H22+H23-H25-H26</f>
        <v>66.113299523037938</v>
      </c>
      <c r="I28" s="81">
        <f t="shared" si="5"/>
        <v>22</v>
      </c>
      <c r="J28" s="81">
        <f t="shared" si="5"/>
        <v>22</v>
      </c>
      <c r="K28" s="81">
        <f t="shared" si="5"/>
        <v>66.113299523037938</v>
      </c>
      <c r="L28" s="81">
        <f t="shared" si="5"/>
        <v>66.113299523037938</v>
      </c>
      <c r="M28" s="81">
        <f t="shared" si="5"/>
        <v>22</v>
      </c>
    </row>
    <row r="29" spans="1:13" x14ac:dyDescent="0.15">
      <c r="A29" s="20" t="s">
        <v>19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30" x14ac:dyDescent="0.15">
      <c r="A30" s="21" t="s">
        <v>179</v>
      </c>
      <c r="B30" s="37">
        <v>64</v>
      </c>
      <c r="C30" s="37">
        <v>2</v>
      </c>
      <c r="D30" s="37">
        <v>2</v>
      </c>
      <c r="E30" s="38">
        <v>64</v>
      </c>
      <c r="F30" s="37">
        <v>64</v>
      </c>
      <c r="G30" s="37">
        <v>2</v>
      </c>
      <c r="H30" s="37">
        <v>2</v>
      </c>
      <c r="I30" s="38">
        <v>64</v>
      </c>
      <c r="J30" s="37">
        <v>64</v>
      </c>
      <c r="K30" s="37">
        <v>2</v>
      </c>
      <c r="L30" s="37">
        <v>2</v>
      </c>
      <c r="M30" s="38">
        <v>64</v>
      </c>
    </row>
    <row r="31" spans="1:13" ht="15" x14ac:dyDescent="0.15">
      <c r="A31" s="21" t="s">
        <v>20</v>
      </c>
      <c r="B31" s="37">
        <v>8</v>
      </c>
      <c r="C31" s="37">
        <v>0</v>
      </c>
      <c r="D31" s="37">
        <v>0</v>
      </c>
      <c r="E31" s="38">
        <v>8</v>
      </c>
      <c r="F31" s="37">
        <v>8</v>
      </c>
      <c r="G31" s="37">
        <v>0</v>
      </c>
      <c r="H31" s="37">
        <v>0</v>
      </c>
      <c r="I31" s="38">
        <v>8</v>
      </c>
      <c r="J31" s="37">
        <v>8</v>
      </c>
      <c r="K31" s="37">
        <v>0</v>
      </c>
      <c r="L31" s="37">
        <v>0</v>
      </c>
      <c r="M31" s="38">
        <v>8</v>
      </c>
    </row>
    <row r="32" spans="1:13" ht="28.5" x14ac:dyDescent="0.15">
      <c r="A32" s="27" t="s">
        <v>142</v>
      </c>
      <c r="B32" s="43">
        <f t="shared" ref="B32:M32" si="6">IF(B30&gt;=2, 10*LOG10(B30/2), 0)</f>
        <v>15.051499783199061</v>
      </c>
      <c r="C32" s="43">
        <f t="shared" si="6"/>
        <v>0</v>
      </c>
      <c r="D32" s="43">
        <f t="shared" si="6"/>
        <v>0</v>
      </c>
      <c r="E32" s="43">
        <f t="shared" si="6"/>
        <v>15.051499783199061</v>
      </c>
      <c r="F32" s="43">
        <f t="shared" si="6"/>
        <v>15.051499783199061</v>
      </c>
      <c r="G32" s="43">
        <f t="shared" si="6"/>
        <v>0</v>
      </c>
      <c r="H32" s="43">
        <f t="shared" si="6"/>
        <v>0</v>
      </c>
      <c r="I32" s="43">
        <f t="shared" si="6"/>
        <v>15.051499783199061</v>
      </c>
      <c r="J32" s="43">
        <f t="shared" si="6"/>
        <v>15.051499783199061</v>
      </c>
      <c r="K32" s="43">
        <f t="shared" si="6"/>
        <v>0</v>
      </c>
      <c r="L32" s="43">
        <f t="shared" si="6"/>
        <v>0</v>
      </c>
      <c r="M32" s="43">
        <f t="shared" si="6"/>
        <v>15.051499783199061</v>
      </c>
    </row>
    <row r="33" spans="1:13" ht="30" x14ac:dyDescent="0.15">
      <c r="A33" s="21" t="s">
        <v>21</v>
      </c>
      <c r="B33" s="38">
        <v>3</v>
      </c>
      <c r="C33" s="37">
        <v>1</v>
      </c>
      <c r="D33" s="37">
        <v>1</v>
      </c>
      <c r="E33" s="63">
        <v>3</v>
      </c>
      <c r="F33" s="38">
        <v>3</v>
      </c>
      <c r="G33" s="37">
        <v>1</v>
      </c>
      <c r="H33" s="37">
        <v>1</v>
      </c>
      <c r="I33" s="63">
        <v>3</v>
      </c>
      <c r="J33" s="38">
        <v>3</v>
      </c>
      <c r="K33" s="37">
        <v>1</v>
      </c>
      <c r="L33" s="37">
        <v>1</v>
      </c>
      <c r="M33" s="63">
        <v>3</v>
      </c>
    </row>
    <row r="34" spans="1:13" ht="15" x14ac:dyDescent="0.15">
      <c r="A34" s="21" t="s">
        <v>22</v>
      </c>
      <c r="B34" s="38">
        <v>5</v>
      </c>
      <c r="C34" s="37">
        <v>7</v>
      </c>
      <c r="D34" s="37">
        <v>7</v>
      </c>
      <c r="E34" s="38">
        <v>5</v>
      </c>
      <c r="F34" s="38">
        <v>5</v>
      </c>
      <c r="G34" s="37">
        <v>7</v>
      </c>
      <c r="H34" s="37">
        <v>7</v>
      </c>
      <c r="I34" s="38">
        <v>5</v>
      </c>
      <c r="J34" s="38">
        <v>5</v>
      </c>
      <c r="K34" s="37">
        <v>7</v>
      </c>
      <c r="L34" s="37">
        <v>7</v>
      </c>
      <c r="M34" s="38">
        <v>5</v>
      </c>
    </row>
    <row r="35" spans="1:13" ht="15" x14ac:dyDescent="0.15">
      <c r="A35" s="21" t="s">
        <v>23</v>
      </c>
      <c r="B35" s="37">
        <v>-174</v>
      </c>
      <c r="C35" s="37">
        <v>-174</v>
      </c>
      <c r="D35" s="37">
        <v>-174</v>
      </c>
      <c r="E35" s="38">
        <v>-174</v>
      </c>
      <c r="F35" s="37">
        <v>-174</v>
      </c>
      <c r="G35" s="37">
        <v>-174</v>
      </c>
      <c r="H35" s="37">
        <v>-174</v>
      </c>
      <c r="I35" s="38">
        <v>-174</v>
      </c>
      <c r="J35" s="37">
        <v>-174</v>
      </c>
      <c r="K35" s="37">
        <v>-174</v>
      </c>
      <c r="L35" s="37">
        <v>-174</v>
      </c>
      <c r="M35" s="38">
        <v>-174</v>
      </c>
    </row>
    <row r="36" spans="1:13" ht="30" x14ac:dyDescent="0.15">
      <c r="A36" s="21" t="s">
        <v>24</v>
      </c>
      <c r="B36" s="38" t="s">
        <v>87</v>
      </c>
      <c r="C36" s="37">
        <v>-169.3</v>
      </c>
      <c r="D36" s="37" t="s">
        <v>86</v>
      </c>
      <c r="E36" s="38">
        <v>-161.69999999999999</v>
      </c>
      <c r="F36" s="38" t="s">
        <v>87</v>
      </c>
      <c r="G36" s="37">
        <v>-169.3</v>
      </c>
      <c r="H36" s="37" t="s">
        <v>86</v>
      </c>
      <c r="I36" s="38">
        <v>-161.69999999999999</v>
      </c>
      <c r="J36" s="38" t="s">
        <v>87</v>
      </c>
      <c r="K36" s="37">
        <v>-169.3</v>
      </c>
      <c r="L36" s="37" t="s">
        <v>86</v>
      </c>
      <c r="M36" s="38">
        <v>-161.69999999999999</v>
      </c>
    </row>
    <row r="37" spans="1:13" ht="15" x14ac:dyDescent="0.15">
      <c r="A37" s="21" t="s">
        <v>25</v>
      </c>
      <c r="B37" s="38">
        <v>-165.7</v>
      </c>
      <c r="C37" s="37" t="s">
        <v>86</v>
      </c>
      <c r="D37" s="37">
        <v>-169.3</v>
      </c>
      <c r="E37" s="38" t="s">
        <v>87</v>
      </c>
      <c r="F37" s="38">
        <v>-165.7</v>
      </c>
      <c r="G37" s="37" t="s">
        <v>86</v>
      </c>
      <c r="H37" s="37">
        <v>-169.3</v>
      </c>
      <c r="I37" s="38" t="s">
        <v>87</v>
      </c>
      <c r="J37" s="38">
        <v>-165.7</v>
      </c>
      <c r="K37" s="37" t="s">
        <v>86</v>
      </c>
      <c r="L37" s="37">
        <v>-169.3</v>
      </c>
      <c r="M37" s="38" t="s">
        <v>87</v>
      </c>
    </row>
    <row r="38" spans="1:13" ht="30" x14ac:dyDescent="0.15">
      <c r="A38" s="26" t="s">
        <v>45</v>
      </c>
      <c r="B38" s="81" t="e">
        <f t="shared" ref="B38:G38" si="7">10*LOG10(10^((B34+B35)/10)+10^(B36/10))</f>
        <v>#VALUE!</v>
      </c>
      <c r="C38" s="81">
        <f>10*LOG10(10^((C34+C35)/10)+10^(C36/10))</f>
        <v>-164.98918835931039</v>
      </c>
      <c r="D38" s="81" t="e">
        <f t="shared" si="7"/>
        <v>#VALUE!</v>
      </c>
      <c r="E38" s="81">
        <f t="shared" si="7"/>
        <v>-160.9583889004532</v>
      </c>
      <c r="F38" s="81" t="e">
        <f t="shared" si="7"/>
        <v>#VALUE!</v>
      </c>
      <c r="G38" s="81">
        <f t="shared" si="7"/>
        <v>-164.98918835931039</v>
      </c>
      <c r="H38" s="81" t="e">
        <f t="shared" ref="H38:M38" si="8">10*LOG10(10^((H34+H35)/10)+10^(H36/10))</f>
        <v>#VALUE!</v>
      </c>
      <c r="I38" s="81">
        <f t="shared" si="8"/>
        <v>-160.9583889004532</v>
      </c>
      <c r="J38" s="81" t="e">
        <f t="shared" si="8"/>
        <v>#VALUE!</v>
      </c>
      <c r="K38" s="81">
        <f t="shared" si="8"/>
        <v>-164.98918835931039</v>
      </c>
      <c r="L38" s="81" t="e">
        <f t="shared" si="8"/>
        <v>#VALUE!</v>
      </c>
      <c r="M38" s="81">
        <f t="shared" si="8"/>
        <v>-160.9583889004532</v>
      </c>
    </row>
    <row r="39" spans="1:13" ht="30" x14ac:dyDescent="0.15">
      <c r="A39" s="26" t="s">
        <v>46</v>
      </c>
      <c r="B39" s="81">
        <f t="shared" ref="B39:G39" si="9">10*LOG10(10^((B34+B35)/10)+10^(B37/10))</f>
        <v>-164.03352307536667</v>
      </c>
      <c r="C39" s="81" t="e">
        <f>10*LOG10(10^((C34+C35)/10)+10^(C37/10))</f>
        <v>#VALUE!</v>
      </c>
      <c r="D39" s="81">
        <f t="shared" si="9"/>
        <v>-164.98918835931039</v>
      </c>
      <c r="E39" s="81" t="e">
        <f t="shared" si="9"/>
        <v>#VALUE!</v>
      </c>
      <c r="F39" s="81">
        <f t="shared" si="9"/>
        <v>-164.03352307536667</v>
      </c>
      <c r="G39" s="81" t="e">
        <f t="shared" si="9"/>
        <v>#VALUE!</v>
      </c>
      <c r="H39" s="81">
        <f t="shared" ref="H39:M39" si="10">10*LOG10(10^((H34+H35)/10)+10^(H37/10))</f>
        <v>-164.98918835931039</v>
      </c>
      <c r="I39" s="81" t="e">
        <f t="shared" si="10"/>
        <v>#VALUE!</v>
      </c>
      <c r="J39" s="81">
        <f t="shared" si="10"/>
        <v>-164.03352307536667</v>
      </c>
      <c r="K39" s="81" t="e">
        <f t="shared" si="10"/>
        <v>#VALUE!</v>
      </c>
      <c r="L39" s="81">
        <f t="shared" si="10"/>
        <v>-164.98918835931039</v>
      </c>
      <c r="M39" s="81" t="e">
        <f t="shared" si="10"/>
        <v>#VALUE!</v>
      </c>
    </row>
    <row r="40" spans="1:13" ht="30" x14ac:dyDescent="0.15">
      <c r="A40" s="21" t="s">
        <v>26</v>
      </c>
      <c r="B40" s="37" t="s">
        <v>86</v>
      </c>
      <c r="C40" s="37">
        <f>'NR MaxN_RB'!$F$7*12*30*1000</f>
        <v>18360000</v>
      </c>
      <c r="D40" s="37" t="s">
        <v>86</v>
      </c>
      <c r="E40" s="37">
        <f>1*12*30*1000</f>
        <v>360000</v>
      </c>
      <c r="F40" s="37" t="s">
        <v>86</v>
      </c>
      <c r="G40" s="37">
        <f>'NR MaxN_RB'!$F$7*12*30*1000</f>
        <v>18360000</v>
      </c>
      <c r="H40" s="37" t="s">
        <v>86</v>
      </c>
      <c r="I40" s="37">
        <f>1*12*30*1000</f>
        <v>360000</v>
      </c>
      <c r="J40" s="37" t="s">
        <v>86</v>
      </c>
      <c r="K40" s="37">
        <f>'NR MaxN_RB'!$F$7*12*30*1000</f>
        <v>18360000</v>
      </c>
      <c r="L40" s="37" t="s">
        <v>86</v>
      </c>
      <c r="M40" s="37">
        <f>1*12*30*1000</f>
        <v>360000</v>
      </c>
    </row>
    <row r="41" spans="1:13" ht="30" x14ac:dyDescent="0.15">
      <c r="A41" s="21" t="s">
        <v>27</v>
      </c>
      <c r="B41" s="37">
        <f>16*12*30*1000</f>
        <v>5760000</v>
      </c>
      <c r="C41" s="37" t="s">
        <v>150</v>
      </c>
      <c r="D41" s="37">
        <f>'NR MaxN_RB'!$F$7*12*30*1000</f>
        <v>18360000</v>
      </c>
      <c r="E41" s="37" t="s">
        <v>134</v>
      </c>
      <c r="F41" s="37">
        <f>16*12*30*1000</f>
        <v>5760000</v>
      </c>
      <c r="G41" s="37" t="s">
        <v>150</v>
      </c>
      <c r="H41" s="37">
        <f>'NR MaxN_RB'!$F$7*12*30*1000</f>
        <v>18360000</v>
      </c>
      <c r="I41" s="37" t="s">
        <v>134</v>
      </c>
      <c r="J41" s="37">
        <f>16*12*30*1000</f>
        <v>5760000</v>
      </c>
      <c r="K41" s="37" t="s">
        <v>150</v>
      </c>
      <c r="L41" s="37">
        <f>'NR MaxN_RB'!$F$7*12*30*1000</f>
        <v>18360000</v>
      </c>
      <c r="M41" s="37" t="s">
        <v>134</v>
      </c>
    </row>
    <row r="42" spans="1:13" ht="15" x14ac:dyDescent="0.15">
      <c r="A42" s="26" t="s">
        <v>28</v>
      </c>
      <c r="B42" s="81" t="e">
        <f>B38+10*LOG10(B40)</f>
        <v>#VALUE!</v>
      </c>
      <c r="C42" s="81">
        <f>C38+10*LOG10(C40)</f>
        <v>-92.350461590658156</v>
      </c>
      <c r="D42" s="81" t="e">
        <f t="shared" ref="D42:G42" si="11">D38+10*LOG10(D40)</f>
        <v>#VALUE!</v>
      </c>
      <c r="E42" s="81">
        <f>E38+10*LOG10(E40)</f>
        <v>-105.39536389278032</v>
      </c>
      <c r="F42" s="81" t="e">
        <f t="shared" si="11"/>
        <v>#VALUE!</v>
      </c>
      <c r="G42" s="81">
        <f t="shared" si="11"/>
        <v>-92.350461590658156</v>
      </c>
      <c r="H42" s="81" t="e">
        <f>H38+10*LOG10(H40)</f>
        <v>#VALUE!</v>
      </c>
      <c r="I42" s="81">
        <f t="shared" ref="I42:M42" si="12">I38+10*LOG10(I40)</f>
        <v>-105.39536389278032</v>
      </c>
      <c r="J42" s="81" t="e">
        <f t="shared" si="12"/>
        <v>#VALUE!</v>
      </c>
      <c r="K42" s="81">
        <f t="shared" si="12"/>
        <v>-92.350461590658156</v>
      </c>
      <c r="L42" s="81" t="e">
        <f t="shared" si="12"/>
        <v>#VALUE!</v>
      </c>
      <c r="M42" s="81">
        <f t="shared" si="12"/>
        <v>-105.39536389278032</v>
      </c>
    </row>
    <row r="43" spans="1:13" ht="15" x14ac:dyDescent="0.15">
      <c r="A43" s="26" t="s">
        <v>29</v>
      </c>
      <c r="B43" s="81">
        <f>B39+10*LOG10(B41)</f>
        <v>-96.42929824113456</v>
      </c>
      <c r="C43" s="81" t="e">
        <f>C39+10*LOG10(C40)</f>
        <v>#VALUE!</v>
      </c>
      <c r="D43" s="81">
        <f t="shared" ref="D43:G43" si="13">D39+10*LOG10(D41)</f>
        <v>-92.350461590658156</v>
      </c>
      <c r="E43" s="81" t="e">
        <f t="shared" si="13"/>
        <v>#VALUE!</v>
      </c>
      <c r="F43" s="81">
        <f t="shared" si="13"/>
        <v>-96.42929824113456</v>
      </c>
      <c r="G43" s="81" t="e">
        <f t="shared" si="13"/>
        <v>#VALUE!</v>
      </c>
      <c r="H43" s="81">
        <f>H39+10*LOG10(H41)</f>
        <v>-92.350461590658156</v>
      </c>
      <c r="I43" s="81" t="e">
        <f t="shared" ref="I43:M43" si="14">I39+10*LOG10(I41)</f>
        <v>#VALUE!</v>
      </c>
      <c r="J43" s="81">
        <f t="shared" si="14"/>
        <v>-96.42929824113456</v>
      </c>
      <c r="K43" s="81" t="e">
        <f t="shared" si="14"/>
        <v>#VALUE!</v>
      </c>
      <c r="L43" s="81">
        <f t="shared" si="14"/>
        <v>-92.350461590658156</v>
      </c>
      <c r="M43" s="81" t="e">
        <f t="shared" si="14"/>
        <v>#VALUE!</v>
      </c>
    </row>
    <row r="44" spans="1:13" ht="15" x14ac:dyDescent="0.15">
      <c r="A44" s="21" t="s">
        <v>30</v>
      </c>
      <c r="B44" s="63" t="s">
        <v>143</v>
      </c>
      <c r="C44" s="86" t="s">
        <v>183</v>
      </c>
      <c r="D44" s="37" t="s">
        <v>140</v>
      </c>
      <c r="E44" s="86" t="s">
        <v>183</v>
      </c>
      <c r="F44" s="63" t="s">
        <v>85</v>
      </c>
      <c r="G44" s="86" t="s">
        <v>183</v>
      </c>
      <c r="H44" s="37" t="s">
        <v>140</v>
      </c>
      <c r="I44" s="86" t="s">
        <v>183</v>
      </c>
      <c r="J44" s="91" t="s">
        <v>194</v>
      </c>
      <c r="K44" s="91">
        <v>-2.7</v>
      </c>
      <c r="L44" s="89" t="s">
        <v>194</v>
      </c>
      <c r="M44" s="91">
        <v>4.2</v>
      </c>
    </row>
    <row r="45" spans="1:13" ht="15" x14ac:dyDescent="0.15">
      <c r="A45" s="21" t="s">
        <v>31</v>
      </c>
      <c r="B45" s="86" t="s">
        <v>183</v>
      </c>
      <c r="C45" s="37" t="s">
        <v>149</v>
      </c>
      <c r="D45" s="86" t="s">
        <v>183</v>
      </c>
      <c r="E45" s="37" t="s">
        <v>149</v>
      </c>
      <c r="F45" s="86" t="s">
        <v>183</v>
      </c>
      <c r="G45" s="37" t="s">
        <v>85</v>
      </c>
      <c r="H45" s="86" t="s">
        <v>183</v>
      </c>
      <c r="I45" s="37" t="s">
        <v>85</v>
      </c>
      <c r="J45" s="91">
        <v>-1.9</v>
      </c>
      <c r="K45" s="89" t="s">
        <v>194</v>
      </c>
      <c r="L45" s="91">
        <v>-2.4</v>
      </c>
      <c r="M45" s="89" t="s">
        <v>194</v>
      </c>
    </row>
    <row r="46" spans="1:13" ht="15" x14ac:dyDescent="0.15">
      <c r="A46" s="21" t="s">
        <v>32</v>
      </c>
      <c r="B46" s="63">
        <v>2</v>
      </c>
      <c r="C46" s="37">
        <v>2</v>
      </c>
      <c r="D46" s="37">
        <v>2</v>
      </c>
      <c r="E46" s="37">
        <v>2</v>
      </c>
      <c r="F46" s="63">
        <v>2</v>
      </c>
      <c r="G46" s="37">
        <v>2</v>
      </c>
      <c r="H46" s="37">
        <v>2</v>
      </c>
      <c r="I46" s="37">
        <v>2</v>
      </c>
      <c r="J46" s="63">
        <v>2</v>
      </c>
      <c r="K46" s="37">
        <v>2</v>
      </c>
      <c r="L46" s="37">
        <v>2</v>
      </c>
      <c r="M46" s="37">
        <v>2</v>
      </c>
    </row>
    <row r="47" spans="1:13" ht="15" x14ac:dyDescent="0.15">
      <c r="A47" s="21" t="s">
        <v>33</v>
      </c>
      <c r="B47" s="63" t="s">
        <v>143</v>
      </c>
      <c r="C47" s="37">
        <v>0</v>
      </c>
      <c r="D47" s="37" t="s">
        <v>86</v>
      </c>
      <c r="E47" s="37">
        <v>0</v>
      </c>
      <c r="F47" s="63" t="s">
        <v>143</v>
      </c>
      <c r="G47" s="37">
        <v>0</v>
      </c>
      <c r="H47" s="37" t="s">
        <v>86</v>
      </c>
      <c r="I47" s="37">
        <v>0</v>
      </c>
      <c r="J47" s="63" t="s">
        <v>143</v>
      </c>
      <c r="K47" s="37">
        <v>0</v>
      </c>
      <c r="L47" s="37" t="s">
        <v>86</v>
      </c>
      <c r="M47" s="37">
        <v>0</v>
      </c>
    </row>
    <row r="48" spans="1:13" ht="15" x14ac:dyDescent="0.15">
      <c r="A48" s="21" t="s">
        <v>34</v>
      </c>
      <c r="B48" s="63">
        <v>0.5</v>
      </c>
      <c r="C48" s="37" t="s">
        <v>87</v>
      </c>
      <c r="D48" s="37">
        <v>0.5</v>
      </c>
      <c r="E48" s="37" t="s">
        <v>87</v>
      </c>
      <c r="F48" s="63">
        <v>0.5</v>
      </c>
      <c r="G48" s="37" t="s">
        <v>87</v>
      </c>
      <c r="H48" s="37">
        <v>0.5</v>
      </c>
      <c r="I48" s="37" t="s">
        <v>87</v>
      </c>
      <c r="J48" s="63">
        <v>0.5</v>
      </c>
      <c r="K48" s="37" t="s">
        <v>87</v>
      </c>
      <c r="L48" s="37">
        <v>0.5</v>
      </c>
      <c r="M48" s="37" t="s">
        <v>87</v>
      </c>
    </row>
    <row r="49" spans="1:13" ht="15" x14ac:dyDescent="0.15">
      <c r="A49" s="26" t="s">
        <v>47</v>
      </c>
      <c r="B49" s="81" t="e">
        <f t="shared" ref="B49:G49" si="15">B42+B44+B46-B47</f>
        <v>#VALUE!</v>
      </c>
      <c r="C49" s="81" t="e">
        <f>C42+C44+C46-C47</f>
        <v>#VALUE!</v>
      </c>
      <c r="D49" s="81" t="e">
        <f t="shared" si="15"/>
        <v>#VALUE!</v>
      </c>
      <c r="E49" s="81" t="e">
        <f t="shared" si="15"/>
        <v>#VALUE!</v>
      </c>
      <c r="F49" s="81" t="e">
        <f t="shared" si="15"/>
        <v>#VALUE!</v>
      </c>
      <c r="G49" s="81" t="e">
        <f t="shared" si="15"/>
        <v>#VALUE!</v>
      </c>
      <c r="H49" s="81" t="e">
        <f t="shared" ref="H49:M49" si="16">H42+H44+H46-H47</f>
        <v>#VALUE!</v>
      </c>
      <c r="I49" s="81" t="e">
        <f t="shared" si="16"/>
        <v>#VALUE!</v>
      </c>
      <c r="J49" s="81" t="e">
        <f t="shared" si="16"/>
        <v>#VALUE!</v>
      </c>
      <c r="K49" s="81">
        <f t="shared" si="16"/>
        <v>-93.050461590658159</v>
      </c>
      <c r="L49" s="81" t="e">
        <f t="shared" si="16"/>
        <v>#VALUE!</v>
      </c>
      <c r="M49" s="81">
        <f t="shared" si="16"/>
        <v>-99.195363892780321</v>
      </c>
    </row>
    <row r="50" spans="1:13" ht="15" x14ac:dyDescent="0.15">
      <c r="A50" s="26" t="s">
        <v>48</v>
      </c>
      <c r="B50" s="81" t="e">
        <f t="shared" ref="B50:G50" si="17">B43+B45+B46-B48</f>
        <v>#VALUE!</v>
      </c>
      <c r="C50" s="81" t="e">
        <f t="shared" si="17"/>
        <v>#VALUE!</v>
      </c>
      <c r="D50" s="81" t="e">
        <f t="shared" si="17"/>
        <v>#VALUE!</v>
      </c>
      <c r="E50" s="81" t="e">
        <f t="shared" si="17"/>
        <v>#VALUE!</v>
      </c>
      <c r="F50" s="81" t="e">
        <f t="shared" si="17"/>
        <v>#VALUE!</v>
      </c>
      <c r="G50" s="81" t="e">
        <f t="shared" si="17"/>
        <v>#VALUE!</v>
      </c>
      <c r="H50" s="81" t="e">
        <f t="shared" ref="H50:M50" si="18">H43+H45+H46-H48</f>
        <v>#VALUE!</v>
      </c>
      <c r="I50" s="81" t="e">
        <f t="shared" si="18"/>
        <v>#VALUE!</v>
      </c>
      <c r="J50" s="81">
        <f t="shared" si="18"/>
        <v>-96.829298241134566</v>
      </c>
      <c r="K50" s="81" t="e">
        <f t="shared" si="18"/>
        <v>#VALUE!</v>
      </c>
      <c r="L50" s="81">
        <f t="shared" si="18"/>
        <v>-93.250461590658162</v>
      </c>
      <c r="M50" s="81" t="e">
        <f t="shared" si="18"/>
        <v>#VALUE!</v>
      </c>
    </row>
    <row r="51" spans="1:13" ht="15" x14ac:dyDescent="0.15">
      <c r="A51" s="28" t="s">
        <v>156</v>
      </c>
      <c r="B51" s="81" t="e">
        <f t="shared" ref="B51:M51" si="19">B27+B31+B32-B49</f>
        <v>#VALUE!</v>
      </c>
      <c r="C51" s="81" t="e">
        <f t="shared" si="19"/>
        <v>#VALUE!</v>
      </c>
      <c r="D51" s="81" t="e">
        <f t="shared" si="19"/>
        <v>#VALUE!</v>
      </c>
      <c r="E51" s="81" t="e">
        <f t="shared" si="19"/>
        <v>#VALUE!</v>
      </c>
      <c r="F51" s="81" t="e">
        <f t="shared" si="19"/>
        <v>#VALUE!</v>
      </c>
      <c r="G51" s="81" t="e">
        <f t="shared" si="19"/>
        <v>#VALUE!</v>
      </c>
      <c r="H51" s="81" t="e">
        <f t="shared" si="19"/>
        <v>#VALUE!</v>
      </c>
      <c r="I51" s="81" t="e">
        <f t="shared" si="19"/>
        <v>#VALUE!</v>
      </c>
      <c r="J51" s="81" t="e">
        <f t="shared" si="19"/>
        <v>#VALUE!</v>
      </c>
      <c r="K51" s="81">
        <f t="shared" si="19"/>
        <v>159.1637611136961</v>
      </c>
      <c r="L51" s="81" t="e">
        <f t="shared" si="19"/>
        <v>#VALUE!</v>
      </c>
      <c r="M51" s="81">
        <f t="shared" si="19"/>
        <v>144.2468636759794</v>
      </c>
    </row>
    <row r="52" spans="1:13" ht="15" x14ac:dyDescent="0.15">
      <c r="A52" s="28" t="s">
        <v>157</v>
      </c>
      <c r="B52" s="81" t="e">
        <f t="shared" ref="B52:M52" si="20">B28+B31+B32-B50</f>
        <v>#VALUE!</v>
      </c>
      <c r="C52" s="81" t="e">
        <f t="shared" si="20"/>
        <v>#VALUE!</v>
      </c>
      <c r="D52" s="81" t="e">
        <f t="shared" si="20"/>
        <v>#VALUE!</v>
      </c>
      <c r="E52" s="81" t="e">
        <f t="shared" si="20"/>
        <v>#VALUE!</v>
      </c>
      <c r="F52" s="81" t="e">
        <f t="shared" si="20"/>
        <v>#VALUE!</v>
      </c>
      <c r="G52" s="81" t="e">
        <f t="shared" si="20"/>
        <v>#VALUE!</v>
      </c>
      <c r="H52" s="81" t="e">
        <f t="shared" si="20"/>
        <v>#VALUE!</v>
      </c>
      <c r="I52" s="81" t="e">
        <f t="shared" si="20"/>
        <v>#VALUE!</v>
      </c>
      <c r="J52" s="81">
        <f t="shared" si="20"/>
        <v>141.88079802433361</v>
      </c>
      <c r="K52" s="81" t="e">
        <f t="shared" si="20"/>
        <v>#VALUE!</v>
      </c>
      <c r="L52" s="81">
        <f t="shared" si="20"/>
        <v>159.36376111369611</v>
      </c>
      <c r="M52" s="81" t="e">
        <f t="shared" si="20"/>
        <v>#VALUE!</v>
      </c>
    </row>
    <row r="53" spans="1:13" x14ac:dyDescent="0.15">
      <c r="A53" s="20" t="s">
        <v>35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</row>
    <row r="54" spans="1:13" ht="15" x14ac:dyDescent="0.15">
      <c r="A54" s="21" t="s">
        <v>36</v>
      </c>
      <c r="B54" s="37">
        <v>4</v>
      </c>
      <c r="C54" s="38">
        <v>4</v>
      </c>
      <c r="D54" s="38">
        <v>4</v>
      </c>
      <c r="E54" s="38">
        <v>4</v>
      </c>
      <c r="F54" s="38">
        <v>6</v>
      </c>
      <c r="G54" s="38">
        <v>6</v>
      </c>
      <c r="H54" s="37">
        <v>6</v>
      </c>
      <c r="I54" s="38">
        <v>6</v>
      </c>
      <c r="J54" s="38">
        <v>6</v>
      </c>
      <c r="K54" s="38">
        <v>6</v>
      </c>
      <c r="L54" s="38">
        <v>6</v>
      </c>
      <c r="M54" s="38">
        <v>6</v>
      </c>
    </row>
    <row r="55" spans="1:13" ht="18" x14ac:dyDescent="0.15">
      <c r="A55" s="78" t="s">
        <v>166</v>
      </c>
      <c r="B55" s="37"/>
      <c r="C55" s="38"/>
      <c r="D55" s="38"/>
      <c r="E55" s="38"/>
      <c r="F55" s="38"/>
      <c r="G55" s="38"/>
      <c r="H55" s="37"/>
      <c r="I55" s="38"/>
      <c r="J55" s="38"/>
      <c r="K55" s="38"/>
      <c r="L55" s="38"/>
      <c r="M55" s="38"/>
    </row>
    <row r="56" spans="1:13" ht="30" x14ac:dyDescent="0.15">
      <c r="A56" s="21" t="s">
        <v>37</v>
      </c>
      <c r="B56" s="37" t="s">
        <v>121</v>
      </c>
      <c r="C56" s="37">
        <v>2.96</v>
      </c>
      <c r="D56" s="37" t="s">
        <v>121</v>
      </c>
      <c r="E56" s="37">
        <v>2.96</v>
      </c>
      <c r="F56" s="37" t="s">
        <v>121</v>
      </c>
      <c r="G56" s="37">
        <v>5.6</v>
      </c>
      <c r="H56" s="37" t="s">
        <v>121</v>
      </c>
      <c r="I56" s="37">
        <v>5.6</v>
      </c>
      <c r="J56" s="37" t="s">
        <v>121</v>
      </c>
      <c r="K56" s="37">
        <v>5.6</v>
      </c>
      <c r="L56" s="37" t="s">
        <v>121</v>
      </c>
      <c r="M56" s="37">
        <v>5.6</v>
      </c>
    </row>
    <row r="57" spans="1:13" ht="30" x14ac:dyDescent="0.15">
      <c r="A57" s="21" t="s">
        <v>38</v>
      </c>
      <c r="B57" s="37">
        <v>1.1100000000000001</v>
      </c>
      <c r="C57" s="38" t="s">
        <v>121</v>
      </c>
      <c r="D57" s="37">
        <v>1.1100000000000001</v>
      </c>
      <c r="E57" s="38" t="s">
        <v>121</v>
      </c>
      <c r="F57" s="38">
        <v>3.03</v>
      </c>
      <c r="G57" s="38" t="s">
        <v>121</v>
      </c>
      <c r="H57" s="38">
        <v>3.03</v>
      </c>
      <c r="I57" s="38" t="s">
        <v>121</v>
      </c>
      <c r="J57" s="38">
        <v>3.03</v>
      </c>
      <c r="K57" s="38" t="s">
        <v>121</v>
      </c>
      <c r="L57" s="38">
        <v>3.03</v>
      </c>
      <c r="M57" s="38" t="s">
        <v>121</v>
      </c>
    </row>
    <row r="58" spans="1:13" ht="15" x14ac:dyDescent="0.15">
      <c r="A58" s="21" t="s">
        <v>39</v>
      </c>
      <c r="B58" s="37">
        <v>0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7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</row>
    <row r="59" spans="1:13" ht="15" x14ac:dyDescent="0.15">
      <c r="A59" s="21" t="s">
        <v>40</v>
      </c>
      <c r="B59" s="37">
        <f>9+2</f>
        <v>11</v>
      </c>
      <c r="C59" s="37">
        <f>9+4.22</f>
        <v>13.219999999999999</v>
      </c>
      <c r="D59" s="37">
        <f>9+2</f>
        <v>11</v>
      </c>
      <c r="E59" s="37">
        <f>9+4.22</f>
        <v>13.219999999999999</v>
      </c>
      <c r="F59" s="37">
        <f>9+2.07</f>
        <v>11.07</v>
      </c>
      <c r="G59" s="37">
        <f>9+4.27</f>
        <v>13.27</v>
      </c>
      <c r="H59" s="37">
        <f>9+2.07</f>
        <v>11.07</v>
      </c>
      <c r="I59" s="37">
        <f>9+4.27</f>
        <v>13.27</v>
      </c>
      <c r="J59" s="37">
        <f>20+0.5*12.5+2.27</f>
        <v>28.52</v>
      </c>
      <c r="K59" s="37">
        <f>20+0.5*12.5+4.47</f>
        <v>30.72</v>
      </c>
      <c r="L59" s="37">
        <f>20+0.5*12.5+2.27</f>
        <v>28.52</v>
      </c>
      <c r="M59" s="37">
        <f>20+0.5*12.5+4.47</f>
        <v>30.72</v>
      </c>
    </row>
    <row r="60" spans="1:13" ht="15" x14ac:dyDescent="0.15">
      <c r="A60" s="21" t="s">
        <v>41</v>
      </c>
      <c r="B60" s="37">
        <v>0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7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</row>
    <row r="61" spans="1:13" ht="30" x14ac:dyDescent="0.15">
      <c r="A61" s="26" t="s">
        <v>59</v>
      </c>
      <c r="B61" s="81" t="e">
        <f t="shared" ref="B61:G61" si="21">B51-B56+B58-B59+B60-B33</f>
        <v>#VALUE!</v>
      </c>
      <c r="C61" s="81" t="e">
        <f t="shared" si="21"/>
        <v>#VALUE!</v>
      </c>
      <c r="D61" s="81" t="e">
        <f t="shared" si="21"/>
        <v>#VALUE!</v>
      </c>
      <c r="E61" s="81" t="e">
        <f t="shared" si="21"/>
        <v>#VALUE!</v>
      </c>
      <c r="F61" s="81" t="e">
        <f t="shared" si="21"/>
        <v>#VALUE!</v>
      </c>
      <c r="G61" s="81" t="e">
        <f t="shared" si="21"/>
        <v>#VALUE!</v>
      </c>
      <c r="H61" s="81" t="e">
        <f t="shared" ref="H61:M61" si="22">H51-H56+H58-H59+H60-H33</f>
        <v>#VALUE!</v>
      </c>
      <c r="I61" s="81" t="e">
        <f t="shared" si="22"/>
        <v>#VALUE!</v>
      </c>
      <c r="J61" s="81" t="e">
        <f t="shared" si="22"/>
        <v>#VALUE!</v>
      </c>
      <c r="K61" s="81">
        <f t="shared" si="22"/>
        <v>121.8437611136961</v>
      </c>
      <c r="L61" s="81" t="e">
        <f t="shared" si="22"/>
        <v>#VALUE!</v>
      </c>
      <c r="M61" s="81">
        <f t="shared" si="22"/>
        <v>104.9268636759794</v>
      </c>
    </row>
    <row r="62" spans="1:13" ht="30" x14ac:dyDescent="0.15">
      <c r="A62" s="26" t="s">
        <v>49</v>
      </c>
      <c r="B62" s="81" t="e">
        <f t="shared" ref="B62:G62" si="23">B52-B57+B58-B59+B60-B33</f>
        <v>#VALUE!</v>
      </c>
      <c r="C62" s="81" t="e">
        <f t="shared" si="23"/>
        <v>#VALUE!</v>
      </c>
      <c r="D62" s="81" t="e">
        <f t="shared" si="23"/>
        <v>#VALUE!</v>
      </c>
      <c r="E62" s="81" t="e">
        <f t="shared" si="23"/>
        <v>#VALUE!</v>
      </c>
      <c r="F62" s="81" t="e">
        <f t="shared" si="23"/>
        <v>#VALUE!</v>
      </c>
      <c r="G62" s="81" t="e">
        <f t="shared" si="23"/>
        <v>#VALUE!</v>
      </c>
      <c r="H62" s="81" t="e">
        <f t="shared" ref="H62:M62" si="24">H52-H57+H58-H59+H60-H33</f>
        <v>#VALUE!</v>
      </c>
      <c r="I62" s="81" t="e">
        <f t="shared" si="24"/>
        <v>#VALUE!</v>
      </c>
      <c r="J62" s="81">
        <f t="shared" si="24"/>
        <v>107.33079802433362</v>
      </c>
      <c r="K62" s="81" t="e">
        <f t="shared" si="24"/>
        <v>#VALUE!</v>
      </c>
      <c r="L62" s="81">
        <f t="shared" si="24"/>
        <v>126.81376111369612</v>
      </c>
      <c r="M62" s="81" t="e">
        <f t="shared" si="24"/>
        <v>#VALUE!</v>
      </c>
    </row>
    <row r="63" spans="1:13" x14ac:dyDescent="0.15">
      <c r="A63" s="20" t="s">
        <v>42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</row>
    <row r="64" spans="1:13" ht="30" x14ac:dyDescent="0.15">
      <c r="A64" s="30" t="s">
        <v>43</v>
      </c>
      <c r="B64" s="38" t="s">
        <v>87</v>
      </c>
      <c r="C64" s="38" t="e">
        <f>10^((C61-28-20*LOG10(C$5)+9*LOG10((C72)^2+(C$6-C$7)^2) )/40 )</f>
        <v>#VALUE!</v>
      </c>
      <c r="D64" s="38" t="s">
        <v>151</v>
      </c>
      <c r="E64" s="38" t="e">
        <f>10^((E61-28-20*LOG10(E$5)+9*LOG10((E72)^2+(E$6-E$7)^2) )/40 )</f>
        <v>#VALUE!</v>
      </c>
      <c r="F64" s="38" t="s">
        <v>87</v>
      </c>
      <c r="G64" s="38" t="e">
        <f>10^((G61-161.04+7.1*LOG10(20)-7.5*LOG10(20)+(24.37-3.7*(20/G6)^2)*LOG10(G6)-20*LOG10(G5)+(3.2*(LOG10(17.625))^2-4.97)+0.6*(G7-1.5))/(43.42-3.1*LOG10(G6))+3)</f>
        <v>#VALUE!</v>
      </c>
      <c r="H64" s="38" t="s">
        <v>87</v>
      </c>
      <c r="I64" s="38" t="e">
        <f>10^((I61-161.04+7.1*LOG10(20)-7.5*LOG10(20)+(24.37-3.7*(20/I6)^2)*LOG10(I6)-20*LOG10(I5)+(3.2*(LOG10(17.625))^2-4.97)+0.6*(I7-1.5))/(43.42-3.1*LOG10(I6))+3)</f>
        <v>#VALUE!</v>
      </c>
      <c r="J64" s="38" t="s">
        <v>87</v>
      </c>
      <c r="K64" s="38">
        <f>10^((K61-161.04+7.1*LOG10(20)-7.5*LOG10(20)+(24.37-3.7*(20/K6)^2)*LOG10(K6)-20*LOG10(K5)+(3.2*(LOG10(17.625))^2-4.97)+0.6*(K7-1.5))/(43.42-3.1*LOG10(K6))+3)</f>
        <v>707.98345497791911</v>
      </c>
      <c r="L64" s="38" t="s">
        <v>87</v>
      </c>
      <c r="M64" s="38">
        <f>10^((M61-161.04+7.1*LOG10(20)-7.5*LOG10(20)+(24.37-3.7*(20/M6)^2)*LOG10(M6)-20*LOG10(M5)+(3.2*(LOG10(17.625))^2-4.97)+0.6*(M7-1.5))/(43.42-3.1*LOG10(M6))+3)</f>
        <v>261.34559718570137</v>
      </c>
    </row>
    <row r="65" spans="1:13" ht="30" x14ac:dyDescent="0.15">
      <c r="A65" s="30" t="s">
        <v>44</v>
      </c>
      <c r="B65" s="38" t="e">
        <f>10^((B62-28-20*LOG10(B$5)+9*LOG10((B72)^2+(B$6-B$7)^2) )/40 )</f>
        <v>#VALUE!</v>
      </c>
      <c r="C65" s="38" t="s">
        <v>123</v>
      </c>
      <c r="D65" s="38" t="e">
        <f>10^((D62-28-20*LOG10(D$5)+9*LOG10((D72)^2+(D$6-D$7)^2) )/40 )</f>
        <v>#VALUE!</v>
      </c>
      <c r="E65" s="38" t="s">
        <v>87</v>
      </c>
      <c r="F65" s="38" t="e">
        <f>10^((F62-161.04+7.1*LOG10(20)-7.5*LOG10(20)+(24.37-3.7*(20/F6)^2)*LOG10(F6)-20*LOG10(F5)+(3.2*(LOG10(17.625))^2-4.97)+0.6*(F7-1.5))/(43.42-3.1*LOG10(F6))+3)</f>
        <v>#VALUE!</v>
      </c>
      <c r="G65" s="38" t="s">
        <v>87</v>
      </c>
      <c r="H65" s="38" t="e">
        <f>10^((H62-161.04+7.1*LOG10(20)-7.5*LOG10(20)+(24.37-3.7*(20/H6)^2)*LOG10(H6)-20*LOG10(H5)+(3.2*(LOG10(17.625))^2-4.97)+0.6*(H7-1.5))/(43.42-3.1*LOG10(H6))+3)</f>
        <v>#VALUE!</v>
      </c>
      <c r="I65" s="38" t="s">
        <v>87</v>
      </c>
      <c r="J65" s="38">
        <f>10^((J62-161.04+7.1*LOG10(20)-7.5*LOG10(20)+(24.37-3.7*(20/J6)^2)*LOG10(J6)-20*LOG10(J5)+(3.2*(LOG10(17.625))^2-4.97)+0.6*(J7-1.5))/(43.42-3.1*LOG10(J6))+3)</f>
        <v>301.10523028568963</v>
      </c>
      <c r="K65" s="38" t="s">
        <v>87</v>
      </c>
      <c r="L65" s="38">
        <f>10^((L62-161.04+7.1*LOG10(20)-7.5*LOG10(20)+(24.37-3.7*(20/L6)^2)*LOG10(L6)-20*LOG10(L5)+(3.2*(LOG10(17.625))^2-4.97)+0.6*(L7-1.5))/(43.42-3.1*LOG10(L6))+3)</f>
        <v>948.80585558233122</v>
      </c>
      <c r="M65" s="38" t="s">
        <v>87</v>
      </c>
    </row>
    <row r="66" spans="1:13" ht="18" x14ac:dyDescent="0.15">
      <c r="A66" s="30" t="s">
        <v>167</v>
      </c>
      <c r="B66" s="36" t="s">
        <v>86</v>
      </c>
      <c r="C66" s="36" t="e">
        <f>PI()*(C64)^2</f>
        <v>#VALUE!</v>
      </c>
      <c r="D66" s="36" t="s">
        <v>86</v>
      </c>
      <c r="E66" s="36" t="e">
        <f>PI()*(E64)^2</f>
        <v>#VALUE!</v>
      </c>
      <c r="F66" s="36" t="s">
        <v>86</v>
      </c>
      <c r="G66" s="36" t="e">
        <f>PI()*(G64)^2</f>
        <v>#VALUE!</v>
      </c>
      <c r="H66" s="36" t="s">
        <v>86</v>
      </c>
      <c r="I66" s="36" t="e">
        <f>PI()*(I64)^2</f>
        <v>#VALUE!</v>
      </c>
      <c r="J66" s="36" t="s">
        <v>86</v>
      </c>
      <c r="K66" s="36">
        <f>PI()*(K64)^2</f>
        <v>1574693.7003177374</v>
      </c>
      <c r="L66" s="36" t="s">
        <v>86</v>
      </c>
      <c r="M66" s="36">
        <f>PI()*(M64)^2</f>
        <v>214575.55713149888</v>
      </c>
    </row>
    <row r="67" spans="1:13" ht="18" x14ac:dyDescent="0.15">
      <c r="A67" s="30" t="s">
        <v>168</v>
      </c>
      <c r="B67" s="36" t="e">
        <f>PI()*(B65)^2</f>
        <v>#VALUE!</v>
      </c>
      <c r="C67" s="36" t="s">
        <v>86</v>
      </c>
      <c r="D67" s="36" t="e">
        <f>PI()*(D65)^2</f>
        <v>#VALUE!</v>
      </c>
      <c r="E67" s="36" t="s">
        <v>86</v>
      </c>
      <c r="F67" s="36" t="e">
        <f>PI()*(F65)^2</f>
        <v>#VALUE!</v>
      </c>
      <c r="G67" s="36" t="s">
        <v>86</v>
      </c>
      <c r="H67" s="36" t="e">
        <f>PI()*(H65)^2</f>
        <v>#VALUE!</v>
      </c>
      <c r="I67" s="36" t="s">
        <v>86</v>
      </c>
      <c r="J67" s="36">
        <f>PI()*(J65)^2</f>
        <v>284830.4863929014</v>
      </c>
      <c r="K67" s="36" t="s">
        <v>86</v>
      </c>
      <c r="L67" s="36">
        <f>PI()*(L65)^2</f>
        <v>2828163.9705891176</v>
      </c>
      <c r="M67" s="36" t="s">
        <v>86</v>
      </c>
    </row>
    <row r="71" spans="1:13" ht="15" x14ac:dyDescent="0.15">
      <c r="A71" s="52"/>
      <c r="B71" s="58"/>
      <c r="C71" s="58"/>
      <c r="D71" s="58"/>
      <c r="E71" s="58"/>
      <c r="F71" s="58"/>
      <c r="G71" s="58"/>
      <c r="H71" s="58"/>
      <c r="I71" s="58"/>
      <c r="J71" s="52"/>
      <c r="K71" s="52"/>
      <c r="L71" s="52"/>
      <c r="M71" s="52"/>
    </row>
    <row r="72" spans="1:13" ht="15" x14ac:dyDescent="0.15">
      <c r="A72" s="52" t="s">
        <v>124</v>
      </c>
      <c r="B72" s="53">
        <f>4*(B6-1)*(B7-1)*B5*10/3</f>
        <v>111.99999999999999</v>
      </c>
      <c r="C72" s="53">
        <f>4*(C6-1)*(C7-1)*C5*10/3</f>
        <v>111.99999999999999</v>
      </c>
      <c r="D72" s="53">
        <f>4*(D6-1)*(D7-1)*D5*10/3</f>
        <v>111.99999999999999</v>
      </c>
      <c r="E72" s="53">
        <f>4*(E6-1)*(E7-1)*E5*10/3</f>
        <v>111.99999999999999</v>
      </c>
      <c r="F72" s="53"/>
      <c r="G72" s="53"/>
      <c r="H72" s="53"/>
      <c r="I72" s="53"/>
      <c r="J72" s="54"/>
      <c r="K72" s="54"/>
      <c r="L72" s="54"/>
      <c r="M72" s="54"/>
    </row>
  </sheetData>
  <mergeCells count="6">
    <mergeCell ref="K1:M1"/>
    <mergeCell ref="J2:K2"/>
    <mergeCell ref="B2:C2"/>
    <mergeCell ref="C1:E1"/>
    <mergeCell ref="G1:I1"/>
    <mergeCell ref="F2:G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K30" sqref="K30"/>
    </sheetView>
  </sheetViews>
  <sheetFormatPr defaultRowHeight="14.25" x14ac:dyDescent="0.15"/>
  <cols>
    <col min="1" max="16384" width="9" style="2"/>
  </cols>
  <sheetData>
    <row r="1" spans="1:16" x14ac:dyDescent="0.15">
      <c r="A1"/>
      <c r="B1" s="3" t="s">
        <v>89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 x14ac:dyDescent="0.2">
      <c r="A2"/>
      <c r="B2" s="4" t="s">
        <v>90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 x14ac:dyDescent="0.15">
      <c r="A3"/>
      <c r="B3" s="106" t="s">
        <v>91</v>
      </c>
      <c r="C3" s="106" t="s">
        <v>92</v>
      </c>
      <c r="D3" s="106" t="s">
        <v>93</v>
      </c>
      <c r="E3" s="106" t="s">
        <v>94</v>
      </c>
      <c r="F3" s="106" t="s">
        <v>95</v>
      </c>
      <c r="G3" s="106" t="s">
        <v>96</v>
      </c>
      <c r="H3" s="106" t="s">
        <v>97</v>
      </c>
      <c r="I3" s="106" t="s">
        <v>98</v>
      </c>
      <c r="J3" s="106" t="s">
        <v>99</v>
      </c>
      <c r="K3" s="106" t="s">
        <v>100</v>
      </c>
      <c r="L3" s="5">
        <v>70</v>
      </c>
      <c r="M3" s="106" t="s">
        <v>101</v>
      </c>
      <c r="N3" s="106" t="s">
        <v>102</v>
      </c>
      <c r="O3" s="106" t="s">
        <v>103</v>
      </c>
      <c r="P3"/>
    </row>
    <row r="4" spans="1:16" ht="15" thickBot="1" x14ac:dyDescent="0.2">
      <c r="A4"/>
      <c r="B4" s="110"/>
      <c r="C4" s="107"/>
      <c r="D4" s="107"/>
      <c r="E4" s="107"/>
      <c r="F4" s="107"/>
      <c r="G4" s="107"/>
      <c r="H4" s="107"/>
      <c r="I4" s="107"/>
      <c r="J4" s="107"/>
      <c r="K4" s="107"/>
      <c r="L4" s="6" t="s">
        <v>104</v>
      </c>
      <c r="M4" s="107"/>
      <c r="N4" s="107"/>
      <c r="O4" s="107"/>
      <c r="P4"/>
    </row>
    <row r="5" spans="1:16" ht="15" thickBot="1" x14ac:dyDescent="0.2">
      <c r="A5"/>
      <c r="B5" s="107"/>
      <c r="C5" s="7" t="s">
        <v>105</v>
      </c>
      <c r="D5" s="7" t="s">
        <v>105</v>
      </c>
      <c r="E5" s="7" t="s">
        <v>105</v>
      </c>
      <c r="F5" s="7" t="s">
        <v>105</v>
      </c>
      <c r="G5" s="7" t="s">
        <v>105</v>
      </c>
      <c r="H5" s="7" t="s">
        <v>105</v>
      </c>
      <c r="I5" s="7" t="s">
        <v>105</v>
      </c>
      <c r="J5" s="7" t="s">
        <v>105</v>
      </c>
      <c r="K5" s="7" t="s">
        <v>105</v>
      </c>
      <c r="L5" s="7" t="s">
        <v>105</v>
      </c>
      <c r="M5" s="7" t="s">
        <v>105</v>
      </c>
      <c r="N5" s="7" t="s">
        <v>105</v>
      </c>
      <c r="O5" s="7" t="s">
        <v>105</v>
      </c>
      <c r="P5"/>
    </row>
    <row r="6" spans="1:16" ht="15" thickBot="1" x14ac:dyDescent="0.2">
      <c r="A6"/>
      <c r="B6" s="8">
        <v>15</v>
      </c>
      <c r="C6" s="9">
        <v>25</v>
      </c>
      <c r="D6" s="9">
        <v>52</v>
      </c>
      <c r="E6" s="9">
        <v>79</v>
      </c>
      <c r="F6" s="9">
        <v>106</v>
      </c>
      <c r="G6" s="9">
        <v>133</v>
      </c>
      <c r="H6" s="9">
        <v>160</v>
      </c>
      <c r="I6" s="9">
        <v>216</v>
      </c>
      <c r="J6" s="9">
        <v>270</v>
      </c>
      <c r="K6" s="9" t="s">
        <v>106</v>
      </c>
      <c r="L6" s="9" t="s">
        <v>107</v>
      </c>
      <c r="M6" s="9" t="s">
        <v>106</v>
      </c>
      <c r="N6" s="9" t="s">
        <v>106</v>
      </c>
      <c r="O6" s="9" t="s">
        <v>106</v>
      </c>
      <c r="P6"/>
    </row>
    <row r="7" spans="1:16" ht="15" thickBot="1" x14ac:dyDescent="0.2">
      <c r="A7"/>
      <c r="B7" s="8">
        <v>30</v>
      </c>
      <c r="C7" s="9">
        <v>11</v>
      </c>
      <c r="D7" s="9">
        <v>24</v>
      </c>
      <c r="E7" s="9">
        <v>38</v>
      </c>
      <c r="F7" s="9">
        <v>51</v>
      </c>
      <c r="G7" s="9">
        <v>65</v>
      </c>
      <c r="H7" s="9">
        <v>78</v>
      </c>
      <c r="I7" s="9">
        <v>106</v>
      </c>
      <c r="J7" s="9">
        <v>133</v>
      </c>
      <c r="K7" s="9">
        <v>162</v>
      </c>
      <c r="L7" s="9">
        <v>189</v>
      </c>
      <c r="M7" s="9">
        <v>217</v>
      </c>
      <c r="N7" s="9">
        <v>245</v>
      </c>
      <c r="O7" s="9">
        <v>273</v>
      </c>
      <c r="P7"/>
    </row>
    <row r="8" spans="1:16" ht="15" thickBot="1" x14ac:dyDescent="0.2">
      <c r="A8"/>
      <c r="B8" s="8">
        <v>60</v>
      </c>
      <c r="C8" s="9" t="s">
        <v>106</v>
      </c>
      <c r="D8" s="9">
        <v>11</v>
      </c>
      <c r="E8" s="9">
        <v>18</v>
      </c>
      <c r="F8" s="9">
        <v>24</v>
      </c>
      <c r="G8" s="9">
        <v>31</v>
      </c>
      <c r="H8" s="9">
        <v>38</v>
      </c>
      <c r="I8" s="9">
        <v>51</v>
      </c>
      <c r="J8" s="9">
        <v>65</v>
      </c>
      <c r="K8" s="9">
        <v>79</v>
      </c>
      <c r="L8" s="9">
        <v>93</v>
      </c>
      <c r="M8" s="9">
        <v>107</v>
      </c>
      <c r="N8" s="9">
        <v>121</v>
      </c>
      <c r="O8" s="9">
        <v>135</v>
      </c>
      <c r="P8"/>
    </row>
    <row r="9" spans="1:16" x14ac:dyDescent="0.1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 x14ac:dyDescent="0.2">
      <c r="A10"/>
      <c r="B10" s="4" t="s">
        <v>108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 x14ac:dyDescent="0.2">
      <c r="A11"/>
      <c r="B11" s="108" t="s">
        <v>109</v>
      </c>
      <c r="C11" s="10" t="s">
        <v>110</v>
      </c>
      <c r="D11" s="10" t="s">
        <v>111</v>
      </c>
      <c r="E11" s="10" t="s">
        <v>112</v>
      </c>
      <c r="F11" s="10" t="s">
        <v>113</v>
      </c>
      <c r="G11"/>
      <c r="H11"/>
      <c r="I11"/>
      <c r="J11"/>
      <c r="K11"/>
      <c r="L11"/>
      <c r="M11"/>
      <c r="N11"/>
      <c r="O11"/>
      <c r="P11"/>
    </row>
    <row r="12" spans="1:16" ht="15" thickBot="1" x14ac:dyDescent="0.2">
      <c r="A12"/>
      <c r="B12" s="109"/>
      <c r="C12" s="11" t="s">
        <v>105</v>
      </c>
      <c r="D12" s="11" t="s">
        <v>105</v>
      </c>
      <c r="E12" s="11" t="s">
        <v>105</v>
      </c>
      <c r="F12" s="11" t="s">
        <v>105</v>
      </c>
      <c r="G12"/>
      <c r="H12"/>
      <c r="I12"/>
      <c r="J12"/>
      <c r="K12"/>
      <c r="L12"/>
      <c r="M12"/>
      <c r="N12"/>
      <c r="O12"/>
      <c r="P12"/>
    </row>
    <row r="13" spans="1:16" ht="15" thickBot="1" x14ac:dyDescent="0.2">
      <c r="A13"/>
      <c r="B13" s="12">
        <v>60</v>
      </c>
      <c r="C13" s="13">
        <v>66</v>
      </c>
      <c r="D13" s="13">
        <v>132</v>
      </c>
      <c r="E13" s="13">
        <v>264</v>
      </c>
      <c r="F13" s="13" t="s">
        <v>107</v>
      </c>
      <c r="G13"/>
      <c r="H13"/>
      <c r="I13"/>
      <c r="J13"/>
      <c r="K13"/>
      <c r="L13"/>
      <c r="M13"/>
      <c r="N13"/>
      <c r="O13"/>
      <c r="P13"/>
    </row>
    <row r="14" spans="1:16" ht="15" thickBot="1" x14ac:dyDescent="0.2">
      <c r="A14"/>
      <c r="B14" s="12">
        <v>120</v>
      </c>
      <c r="C14" s="13">
        <v>32</v>
      </c>
      <c r="D14" s="13">
        <v>66</v>
      </c>
      <c r="E14" s="13">
        <v>132</v>
      </c>
      <c r="F14" s="13">
        <v>264</v>
      </c>
      <c r="G14"/>
      <c r="H14"/>
      <c r="I14"/>
      <c r="J14"/>
      <c r="K14"/>
      <c r="L14"/>
      <c r="M14"/>
      <c r="N14"/>
      <c r="O14"/>
      <c r="P14"/>
    </row>
    <row r="15" spans="1:16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x14ac:dyDescent="0.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InH-eMBB (4GHz)</vt:lpstr>
      <vt:lpstr>DenseUrban-eMBB (4GHz)</vt:lpstr>
      <vt:lpstr>Rural-eMBB (700MHz)</vt:lpstr>
      <vt:lpstr>UMa-mMTC (NB-IoT)</vt:lpstr>
      <vt:lpstr>UMa-URLLC (700MHz)</vt:lpstr>
      <vt:lpstr>NR MaxN_RB</vt:lpstr>
      <vt:lpstr>'InH-eMBB (4GHz)'!OLE_LINK1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Wu Yong</cp:lastModifiedBy>
  <cp:lastPrinted>2006-01-19T03:50:08Z</cp:lastPrinted>
  <dcterms:created xsi:type="dcterms:W3CDTF">2003-11-11T03:59:45Z</dcterms:created>
  <dcterms:modified xsi:type="dcterms:W3CDTF">2018-08-18T08:17:14Z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(3)cm+H/5JBnbiHTLIssgZN6mdlKwQkHguApoSNxjUMsfSI2+uCIt4mwGIvhzwMCpqJ8Zkn2mfP
VDqwQkG4bjPy1YmsIiVLmGv8ernmjYvZAvInBfH1yGWQGR0uqdINluH8PSnJZI0e1JVnPZKX
hiep8TCC7g7cVvwlmOQdj7AddCpk+C1hPugE47hUsTl6wGZOJA30dq9cTaNJLoEU33ALDVHf
UUXXWKaC5XC/skQVzL</vt:lpwstr>
  </property>
  <property fmtid="{D5CDD505-2E9C-101B-9397-08002B2CF9AE}" pid="7" name="_2015_ms_pID_7253431">
    <vt:lpwstr>Kbnk6de9OxnmA0JQbrpuL31nekl4RRGICZoZIBiaRoNXUd/Swme2xh
1tmkHiXx68DsaTb1T7dvmGbLw8iflUkPl+T6phZFt5J5XeiR8ahJmiU6ZxjIop6aot+lpJey
YgbUWc6nPiXJhuStoR7u8U5M/z8o0K3S8bzz2PdMf1baU1dVawTKh7Wy07jDx3FS60FTHXFn
3h3n2wX8SMIXGQ9JukTQOC16M4rhaSmHd1MQ</vt:lpwstr>
  </property>
  <property fmtid="{D5CDD505-2E9C-101B-9397-08002B2CF9AE}" pid="8" name="_2015_ms_pID_7253432">
    <vt:lpwstr>fg==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1534152669</vt:lpwstr>
  </property>
</Properties>
</file>